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Маргарите на подпись\14.04.2022\Формы ИП 2021 НЕПОДПИС\"/>
    </mc:Choice>
  </mc:AlternateContent>
  <xr:revisionPtr revIDLastSave="0" documentId="13_ncr:1_{54820931-E7CA-49BC-8032-2B48766164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(2)" sheetId="1" r:id="rId1"/>
  </sheets>
  <definedNames>
    <definedName name="_xlnm._FilterDatabase" localSheetId="0" hidden="1">'1(2)'!$A$20:$BC$92</definedName>
    <definedName name="_xlnm.Print_Titles" localSheetId="0">'1(2)'!$15:$20</definedName>
    <definedName name="_xlnm.Print_Area" localSheetId="0">'1(2)'!$A$1:$BG$92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3" i="1" l="1"/>
  <c r="O31" i="1"/>
  <c r="H21" i="1"/>
  <c r="I33" i="1"/>
  <c r="I31" i="1"/>
  <c r="Z50" i="1"/>
  <c r="Z48" i="1" s="1"/>
  <c r="Z29" i="1" s="1"/>
  <c r="AA50" i="1"/>
  <c r="AV64" i="1"/>
  <c r="I30" i="1" l="1"/>
  <c r="I29" i="1" s="1"/>
  <c r="I22" i="1" s="1"/>
  <c r="I21" i="1" s="1"/>
  <c r="O30" i="1"/>
  <c r="O29" i="1" s="1"/>
  <c r="O22" i="1" s="1"/>
  <c r="O21" i="1" s="1"/>
  <c r="BE86" i="1"/>
  <c r="BE27" i="1" s="1"/>
  <c r="BD86" i="1"/>
  <c r="BD27" i="1" s="1"/>
  <c r="BC86" i="1"/>
  <c r="BB86" i="1"/>
  <c r="BB27" i="1" s="1"/>
  <c r="AW86" i="1"/>
  <c r="AW27" i="1" s="1"/>
  <c r="AM86" i="1"/>
  <c r="AM27" i="1" s="1"/>
  <c r="AL86" i="1"/>
  <c r="AL27" i="1" s="1"/>
  <c r="AK86" i="1"/>
  <c r="AK27" i="1" s="1"/>
  <c r="AJ86" i="1"/>
  <c r="AJ27" i="1" s="1"/>
  <c r="AI86" i="1"/>
  <c r="AI27" i="1" s="1"/>
  <c r="AH86" i="1"/>
  <c r="AH27" i="1" s="1"/>
  <c r="AG86" i="1"/>
  <c r="AG27" i="1" s="1"/>
  <c r="AF86" i="1"/>
  <c r="AF27" i="1" s="1"/>
  <c r="AE86" i="1"/>
  <c r="AE27" i="1" s="1"/>
  <c r="AD86" i="1"/>
  <c r="AD27" i="1" s="1"/>
  <c r="AC86" i="1"/>
  <c r="AC27" i="1" s="1"/>
  <c r="AB86" i="1"/>
  <c r="AB27" i="1" s="1"/>
  <c r="AA86" i="1"/>
  <c r="AA27" i="1" s="1"/>
  <c r="X86" i="1"/>
  <c r="X27" i="1" s="1"/>
  <c r="G86" i="1"/>
  <c r="G27" i="1" s="1"/>
  <c r="D86" i="1"/>
  <c r="D27" i="1" s="1"/>
  <c r="AF83" i="1"/>
  <c r="BE81" i="1"/>
  <c r="BE25" i="1" s="1"/>
  <c r="BD81" i="1"/>
  <c r="BD25" i="1" s="1"/>
  <c r="BB81" i="1"/>
  <c r="AW81" i="1"/>
  <c r="AW25" i="1" s="1"/>
  <c r="AV81" i="1"/>
  <c r="AV25" i="1" s="1"/>
  <c r="AM81" i="1"/>
  <c r="AM25" i="1" s="1"/>
  <c r="AL81" i="1"/>
  <c r="AL25" i="1" s="1"/>
  <c r="AK81" i="1"/>
  <c r="AK25" i="1" s="1"/>
  <c r="AJ81" i="1"/>
  <c r="AJ25" i="1" s="1"/>
  <c r="AI81" i="1"/>
  <c r="AI25" i="1" s="1"/>
  <c r="AH81" i="1"/>
  <c r="AH25" i="1" s="1"/>
  <c r="AG81" i="1"/>
  <c r="AG25" i="1" s="1"/>
  <c r="AE81" i="1"/>
  <c r="AE25" i="1" s="1"/>
  <c r="AD81" i="1"/>
  <c r="AD25" i="1" s="1"/>
  <c r="AA81" i="1"/>
  <c r="AA25" i="1" s="1"/>
  <c r="X81" i="1"/>
  <c r="X25" i="1" s="1"/>
  <c r="M81" i="1"/>
  <c r="M25" i="1" s="1"/>
  <c r="L81" i="1"/>
  <c r="L25" i="1" s="1"/>
  <c r="G81" i="1"/>
  <c r="G25" i="1" s="1"/>
  <c r="F81" i="1"/>
  <c r="F25" i="1" s="1"/>
  <c r="F21" i="1" s="1"/>
  <c r="D81" i="1"/>
  <c r="D25" i="1" s="1"/>
  <c r="BE78" i="1"/>
  <c r="BE24" i="1" s="1"/>
  <c r="BD78" i="1"/>
  <c r="BD24" i="1" s="1"/>
  <c r="BB78" i="1"/>
  <c r="BB24" i="1" s="1"/>
  <c r="AW78" i="1"/>
  <c r="AW24" i="1" s="1"/>
  <c r="AM78" i="1"/>
  <c r="AM24" i="1" s="1"/>
  <c r="AL78" i="1"/>
  <c r="AL24" i="1" s="1"/>
  <c r="AK78" i="1"/>
  <c r="AK24" i="1" s="1"/>
  <c r="AJ78" i="1"/>
  <c r="AJ24" i="1" s="1"/>
  <c r="AI78" i="1"/>
  <c r="AI24" i="1" s="1"/>
  <c r="AH78" i="1"/>
  <c r="AH24" i="1" s="1"/>
  <c r="AG78" i="1"/>
  <c r="AG24" i="1" s="1"/>
  <c r="AF78" i="1"/>
  <c r="AF24" i="1" s="1"/>
  <c r="AE78" i="1"/>
  <c r="AE24" i="1" s="1"/>
  <c r="AD78" i="1"/>
  <c r="AD24" i="1" s="1"/>
  <c r="AC78" i="1"/>
  <c r="AC24" i="1" s="1"/>
  <c r="AB78" i="1"/>
  <c r="AB24" i="1" s="1"/>
  <c r="AA78" i="1"/>
  <c r="AA24" i="1" s="1"/>
  <c r="X78" i="1"/>
  <c r="X24" i="1" s="1"/>
  <c r="G78" i="1"/>
  <c r="G24" i="1" s="1"/>
  <c r="D78" i="1"/>
  <c r="D24" i="1" s="1"/>
  <c r="AE77" i="1"/>
  <c r="AE75" i="1" s="1"/>
  <c r="AD77" i="1"/>
  <c r="AD75" i="1" s="1"/>
  <c r="AC77" i="1"/>
  <c r="AC75" i="1" s="1"/>
  <c r="BE75" i="1"/>
  <c r="BD75" i="1"/>
  <c r="BB75" i="1"/>
  <c r="AW75" i="1"/>
  <c r="AM75" i="1"/>
  <c r="AL75" i="1"/>
  <c r="AK75" i="1"/>
  <c r="AJ75" i="1"/>
  <c r="AI75" i="1"/>
  <c r="AH75" i="1"/>
  <c r="AG75" i="1"/>
  <c r="AF75" i="1"/>
  <c r="AB75" i="1"/>
  <c r="AA75" i="1"/>
  <c r="X75" i="1"/>
  <c r="G75" i="1"/>
  <c r="D75" i="1"/>
  <c r="BE70" i="1"/>
  <c r="BD70" i="1"/>
  <c r="BB70" i="1"/>
  <c r="AW70" i="1"/>
  <c r="AV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X70" i="1"/>
  <c r="G70" i="1"/>
  <c r="D70" i="1"/>
  <c r="BE66" i="1"/>
  <c r="BD66" i="1"/>
  <c r="BB66" i="1"/>
  <c r="AW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X66" i="1"/>
  <c r="G66" i="1"/>
  <c r="D66" i="1"/>
  <c r="AF64" i="1"/>
  <c r="BE64" i="1"/>
  <c r="BD64" i="1"/>
  <c r="BB64" i="1"/>
  <c r="AW64" i="1"/>
  <c r="AE64" i="1"/>
  <c r="AD64" i="1"/>
  <c r="AC64" i="1"/>
  <c r="AB64" i="1"/>
  <c r="AA64" i="1"/>
  <c r="X64" i="1"/>
  <c r="G64" i="1"/>
  <c r="D64" i="1"/>
  <c r="AI61" i="1"/>
  <c r="AJ61" i="1" s="1"/>
  <c r="AK61" i="1" s="1"/>
  <c r="AL61" i="1" s="1"/>
  <c r="AM61" i="1" s="1"/>
  <c r="K59" i="1"/>
  <c r="K58" i="1" s="1"/>
  <c r="K57" i="1" s="1"/>
  <c r="BE58" i="1"/>
  <c r="BE57" i="1" s="1"/>
  <c r="BD58" i="1"/>
  <c r="BD57" i="1" s="1"/>
  <c r="BB58" i="1"/>
  <c r="BB57" i="1" s="1"/>
  <c r="AW58" i="1"/>
  <c r="AW57" i="1" s="1"/>
  <c r="AV58" i="1"/>
  <c r="AV57" i="1" s="1"/>
  <c r="AD58" i="1"/>
  <c r="AA58" i="1"/>
  <c r="AA57" i="1" s="1"/>
  <c r="X58" i="1"/>
  <c r="X57" i="1" s="1"/>
  <c r="M58" i="1"/>
  <c r="M57" i="1" s="1"/>
  <c r="L58" i="1"/>
  <c r="L57" i="1" s="1"/>
  <c r="L53" i="1" s="1"/>
  <c r="L23" i="1" s="1"/>
  <c r="L21" i="1" s="1"/>
  <c r="J58" i="1"/>
  <c r="J57" i="1" s="1"/>
  <c r="G58" i="1"/>
  <c r="G57" i="1" s="1"/>
  <c r="D58" i="1"/>
  <c r="D57" i="1" s="1"/>
  <c r="AD57" i="1"/>
  <c r="AC57" i="1"/>
  <c r="AB57" i="1"/>
  <c r="AW54" i="1"/>
  <c r="Z54" i="1"/>
  <c r="Z53" i="1" s="1"/>
  <c r="Z22" i="1" s="1"/>
  <c r="Z21" i="1" s="1"/>
  <c r="AH54" i="1"/>
  <c r="AD54" i="1"/>
  <c r="X54" i="1"/>
  <c r="F54" i="1"/>
  <c r="F53" i="1" s="1"/>
  <c r="BE50" i="1"/>
  <c r="BE48" i="1" s="1"/>
  <c r="BD50" i="1"/>
  <c r="BD48" i="1" s="1"/>
  <c r="BB50" i="1"/>
  <c r="BB48" i="1" s="1"/>
  <c r="AW50" i="1"/>
  <c r="AW48" i="1" s="1"/>
  <c r="AV50" i="1"/>
  <c r="AM50" i="1"/>
  <c r="AM48" i="1" s="1"/>
  <c r="AJ50" i="1"/>
  <c r="AJ48" i="1" s="1"/>
  <c r="AH50" i="1"/>
  <c r="AH48" i="1" s="1"/>
  <c r="AF50" i="1"/>
  <c r="AF48" i="1" s="1"/>
  <c r="AE50" i="1"/>
  <c r="AE48" i="1" s="1"/>
  <c r="AD50" i="1"/>
  <c r="AD48" i="1" s="1"/>
  <c r="AC50" i="1"/>
  <c r="AC48" i="1" s="1"/>
  <c r="AB50" i="1"/>
  <c r="AB48" i="1" s="1"/>
  <c r="X50" i="1"/>
  <c r="X48" i="1" s="1"/>
  <c r="M50" i="1"/>
  <c r="J50" i="1"/>
  <c r="AA48" i="1"/>
  <c r="BE44" i="1"/>
  <c r="BE39" i="1" s="1"/>
  <c r="BD44" i="1"/>
  <c r="BB44" i="1"/>
  <c r="BB39" i="1" s="1"/>
  <c r="AW44" i="1"/>
  <c r="AW39" i="1" s="1"/>
  <c r="AV44" i="1"/>
  <c r="AM44" i="1"/>
  <c r="AM39" i="1" s="1"/>
  <c r="AJ44" i="1"/>
  <c r="AF44" i="1"/>
  <c r="AF39" i="1" s="1"/>
  <c r="AE44" i="1"/>
  <c r="AE39" i="1" s="1"/>
  <c r="AD44" i="1"/>
  <c r="AD39" i="1" s="1"/>
  <c r="AC44" i="1"/>
  <c r="AC39" i="1" s="1"/>
  <c r="AB44" i="1"/>
  <c r="AB39" i="1" s="1"/>
  <c r="AA44" i="1"/>
  <c r="AA39" i="1" s="1"/>
  <c r="X44" i="1"/>
  <c r="X39" i="1" s="1"/>
  <c r="G44" i="1"/>
  <c r="G39" i="1" s="1"/>
  <c r="D44" i="1"/>
  <c r="D40" i="1"/>
  <c r="BD39" i="1"/>
  <c r="AZ39" i="1"/>
  <c r="AX39" i="1"/>
  <c r="AL39" i="1"/>
  <c r="AK39" i="1"/>
  <c r="AJ39" i="1"/>
  <c r="AI39" i="1"/>
  <c r="AH39" i="1"/>
  <c r="AG39" i="1"/>
  <c r="BE36" i="1"/>
  <c r="BD36" i="1"/>
  <c r="BB36" i="1"/>
  <c r="AZ36" i="1"/>
  <c r="AX36" i="1"/>
  <c r="AW36" i="1"/>
  <c r="AV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X36" i="1"/>
  <c r="G36" i="1"/>
  <c r="D36" i="1"/>
  <c r="BE33" i="1"/>
  <c r="BD33" i="1"/>
  <c r="BB33" i="1"/>
  <c r="AZ33" i="1"/>
  <c r="AX33" i="1"/>
  <c r="AW33" i="1"/>
  <c r="AV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X33" i="1"/>
  <c r="G33" i="1"/>
  <c r="D33" i="1"/>
  <c r="BE31" i="1"/>
  <c r="BD31" i="1"/>
  <c r="BB31" i="1"/>
  <c r="AZ31" i="1"/>
  <c r="AX31" i="1"/>
  <c r="AW31" i="1"/>
  <c r="AV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X31" i="1"/>
  <c r="G31" i="1"/>
  <c r="D31" i="1"/>
  <c r="AS30" i="1"/>
  <c r="AS29" i="1" s="1"/>
  <c r="AS22" i="1" s="1"/>
  <c r="AS21" i="1" s="1"/>
  <c r="AR30" i="1"/>
  <c r="AR29" i="1" s="1"/>
  <c r="AR22" i="1" s="1"/>
  <c r="AR21" i="1" s="1"/>
  <c r="AZ27" i="1"/>
  <c r="AX27" i="1"/>
  <c r="AV27" i="1"/>
  <c r="M27" i="1"/>
  <c r="J27" i="1"/>
  <c r="BB25" i="1"/>
  <c r="AZ25" i="1"/>
  <c r="AX25" i="1"/>
  <c r="AC25" i="1"/>
  <c r="AB25" i="1"/>
  <c r="J25" i="1"/>
  <c r="AZ24" i="1"/>
  <c r="AX24" i="1"/>
  <c r="AV24" i="1"/>
  <c r="M24" i="1"/>
  <c r="J24" i="1"/>
  <c r="AZ23" i="1"/>
  <c r="AX23" i="1"/>
  <c r="D23" i="1"/>
  <c r="M22" i="1"/>
  <c r="J22" i="1"/>
  <c r="BC21" i="1"/>
  <c r="X63" i="1" l="1"/>
  <c r="X53" i="1" s="1"/>
  <c r="X23" i="1" s="1"/>
  <c r="AD63" i="1"/>
  <c r="AD53" i="1" s="1"/>
  <c r="AD23" i="1" s="1"/>
  <c r="AA29" i="1"/>
  <c r="AA22" i="1" s="1"/>
  <c r="BB30" i="1"/>
  <c r="BB29" i="1" s="1"/>
  <c r="BB22" i="1" s="1"/>
  <c r="D30" i="1"/>
  <c r="AB30" i="1"/>
  <c r="AB29" i="1" s="1"/>
  <c r="AB22" i="1" s="1"/>
  <c r="AF30" i="1"/>
  <c r="AF29" i="1" s="1"/>
  <c r="AF22" i="1" s="1"/>
  <c r="AV30" i="1"/>
  <c r="AV29" i="1" s="1"/>
  <c r="AV22" i="1" s="1"/>
  <c r="AJ30" i="1"/>
  <c r="AJ29" i="1" s="1"/>
  <c r="AJ22" i="1" s="1"/>
  <c r="X30" i="1"/>
  <c r="X29" i="1" s="1"/>
  <c r="AD30" i="1"/>
  <c r="AD29" i="1" s="1"/>
  <c r="AD22" i="1" s="1"/>
  <c r="AL30" i="1"/>
  <c r="AL29" i="1" s="1"/>
  <c r="AX30" i="1"/>
  <c r="AX29" i="1" s="1"/>
  <c r="BE30" i="1"/>
  <c r="BE29" i="1" s="1"/>
  <c r="BE22" i="1" s="1"/>
  <c r="D39" i="1"/>
  <c r="AC30" i="1"/>
  <c r="AC29" i="1" s="1"/>
  <c r="D63" i="1"/>
  <c r="G30" i="1"/>
  <c r="G29" i="1" s="1"/>
  <c r="G22" i="1" s="1"/>
  <c r="AG30" i="1"/>
  <c r="AG29" i="1" s="1"/>
  <c r="AG22" i="1" s="1"/>
  <c r="AK30" i="1"/>
  <c r="AK29" i="1" s="1"/>
  <c r="AK22" i="1" s="1"/>
  <c r="BD30" i="1"/>
  <c r="BD29" i="1" s="1"/>
  <c r="AB63" i="1"/>
  <c r="AI30" i="1"/>
  <c r="AI29" i="1" s="1"/>
  <c r="AI22" i="1" s="1"/>
  <c r="G63" i="1"/>
  <c r="AF63" i="1"/>
  <c r="AH30" i="1"/>
  <c r="AH29" i="1" s="1"/>
  <c r="AH22" i="1" s="1"/>
  <c r="J54" i="1"/>
  <c r="J53" i="1" s="1"/>
  <c r="J28" i="1" s="1"/>
  <c r="AB54" i="1"/>
  <c r="AJ54" i="1"/>
  <c r="BB54" i="1"/>
  <c r="AE30" i="1"/>
  <c r="AE29" i="1" s="1"/>
  <c r="AE22" i="1" s="1"/>
  <c r="AM30" i="1"/>
  <c r="AM29" i="1" s="1"/>
  <c r="AM22" i="1" s="1"/>
  <c r="AZ30" i="1"/>
  <c r="AZ29" i="1" s="1"/>
  <c r="AZ22" i="1" s="1"/>
  <c r="AZ21" i="1" s="1"/>
  <c r="BD54" i="1"/>
  <c r="BB63" i="1"/>
  <c r="AH64" i="1"/>
  <c r="AH63" i="1" s="1"/>
  <c r="AA63" i="1"/>
  <c r="AE63" i="1"/>
  <c r="BD63" i="1"/>
  <c r="AV54" i="1"/>
  <c r="BE54" i="1"/>
  <c r="AA54" i="1"/>
  <c r="AW30" i="1"/>
  <c r="AW29" i="1" s="1"/>
  <c r="AW22" i="1" s="1"/>
  <c r="L28" i="1"/>
  <c r="AF81" i="1"/>
  <c r="AF25" i="1" s="1"/>
  <c r="M54" i="1"/>
  <c r="M53" i="1" s="1"/>
  <c r="M28" i="1" s="1"/>
  <c r="AC54" i="1"/>
  <c r="AC63" i="1"/>
  <c r="AW63" i="1"/>
  <c r="AW53" i="1" s="1"/>
  <c r="AW23" i="1" s="1"/>
  <c r="AM54" i="1"/>
  <c r="AE58" i="1"/>
  <c r="AE57" i="1" s="1"/>
  <c r="G54" i="1"/>
  <c r="AF58" i="1"/>
  <c r="AF57" i="1" s="1"/>
  <c r="AV63" i="1"/>
  <c r="BE63" i="1"/>
  <c r="AB53" i="1" l="1"/>
  <c r="AB23" i="1" s="1"/>
  <c r="D29" i="1"/>
  <c r="D28" i="1" s="1"/>
  <c r="G53" i="1"/>
  <c r="G23" i="1" s="1"/>
  <c r="G21" i="1" s="1"/>
  <c r="AX22" i="1"/>
  <c r="AX21" i="1" s="1"/>
  <c r="AX28" i="1"/>
  <c r="BB53" i="1"/>
  <c r="BB23" i="1" s="1"/>
  <c r="BB21" i="1" s="1"/>
  <c r="AF54" i="1"/>
  <c r="AF53" i="1" s="1"/>
  <c r="J23" i="1"/>
  <c r="J21" i="1" s="1"/>
  <c r="AD21" i="1"/>
  <c r="AG64" i="1"/>
  <c r="AG63" i="1" s="1"/>
  <c r="AB21" i="1"/>
  <c r="BE53" i="1"/>
  <c r="BE23" i="1" s="1"/>
  <c r="BE21" i="1" s="1"/>
  <c r="AZ28" i="1"/>
  <c r="AA53" i="1"/>
  <c r="AA23" i="1" s="1"/>
  <c r="AA21" i="1" s="1"/>
  <c r="AV53" i="1"/>
  <c r="AV23" i="1" s="1"/>
  <c r="AV21" i="1" s="1"/>
  <c r="AC53" i="1"/>
  <c r="AC23" i="1" s="1"/>
  <c r="BD53" i="1"/>
  <c r="BD23" i="1" s="1"/>
  <c r="AD28" i="1"/>
  <c r="AE54" i="1"/>
  <c r="AE53" i="1" s="1"/>
  <c r="AE23" i="1" s="1"/>
  <c r="AE21" i="1" s="1"/>
  <c r="M23" i="1"/>
  <c r="M21" i="1" s="1"/>
  <c r="X28" i="1"/>
  <c r="X22" i="1"/>
  <c r="X21" i="1" s="1"/>
  <c r="AG58" i="1"/>
  <c r="AG57" i="1" s="1"/>
  <c r="AH58" i="1"/>
  <c r="AH57" i="1" s="1"/>
  <c r="AH53" i="1" s="1"/>
  <c r="AW21" i="1"/>
  <c r="BD22" i="1"/>
  <c r="AL22" i="1"/>
  <c r="AC22" i="1"/>
  <c r="AB28" i="1" l="1"/>
  <c r="D22" i="1"/>
  <c r="D21" i="1" s="1"/>
  <c r="G28" i="1"/>
  <c r="AC28" i="1"/>
  <c r="AC21" i="1"/>
  <c r="BB28" i="1"/>
  <c r="AI64" i="1"/>
  <c r="AI63" i="1" s="1"/>
  <c r="AE28" i="1"/>
  <c r="BE28" i="1"/>
  <c r="BD28" i="1"/>
  <c r="AG53" i="1"/>
  <c r="AG23" i="1" s="1"/>
  <c r="AG21" i="1" s="1"/>
  <c r="BD21" i="1"/>
  <c r="AA28" i="1"/>
  <c r="AJ64" i="1"/>
  <c r="AJ63" i="1" s="1"/>
  <c r="AI58" i="1"/>
  <c r="AI57" i="1" s="1"/>
  <c r="AI53" i="1" s="1"/>
  <c r="AF23" i="1"/>
  <c r="AF21" i="1" s="1"/>
  <c r="AF28" i="1"/>
  <c r="AH23" i="1"/>
  <c r="AH21" i="1" s="1"/>
  <c r="AH28" i="1"/>
  <c r="AG28" i="1" l="1"/>
  <c r="AI23" i="1"/>
  <c r="AI28" i="1"/>
  <c r="AJ58" i="1"/>
  <c r="AJ57" i="1" s="1"/>
  <c r="AJ53" i="1" s="1"/>
  <c r="AK64" i="1"/>
  <c r="AK63" i="1" s="1"/>
  <c r="AJ23" i="1" l="1"/>
  <c r="AJ21" i="1" s="1"/>
  <c r="AJ28" i="1"/>
  <c r="AK58" i="1"/>
  <c r="AK57" i="1" s="1"/>
  <c r="AK53" i="1" s="1"/>
  <c r="AL64" i="1"/>
  <c r="AL63" i="1" s="1"/>
  <c r="AM64" i="1"/>
  <c r="AM63" i="1" s="1"/>
  <c r="AM58" i="1" l="1"/>
  <c r="AM57" i="1" s="1"/>
  <c r="AM53" i="1" s="1"/>
  <c r="AL58" i="1"/>
  <c r="AL57" i="1" s="1"/>
  <c r="AL53" i="1" s="1"/>
  <c r="AK23" i="1"/>
  <c r="AK21" i="1" s="1"/>
  <c r="AK28" i="1"/>
  <c r="AL23" i="1" l="1"/>
  <c r="AL21" i="1" s="1"/>
  <c r="AL28" i="1"/>
  <c r="AM23" i="1"/>
  <c r="AM21" i="1" s="1"/>
  <c r="AM28" i="1"/>
</calcChain>
</file>

<file path=xl/sharedStrings.xml><?xml version="1.0" encoding="utf-8"?>
<sst xmlns="http://schemas.openxmlformats.org/spreadsheetml/2006/main" count="375" uniqueCount="240">
  <si>
    <t>Форма 1. Перечень инвестиционных проектов</t>
  </si>
  <si>
    <t xml:space="preserve">на 2018 год 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</si>
  <si>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</si>
  <si>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</si>
  <si>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</si>
  <si>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</si>
  <si>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</si>
  <si>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</si>
  <si>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</si>
  <si>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</si>
  <si>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</si>
  <si>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</si>
  <si>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</si>
  <si>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</si>
  <si>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</si>
  <si>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</si>
  <si>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</si>
  <si>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</si>
  <si>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</si>
  <si>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</si>
  <si>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</si>
  <si>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</si>
  <si>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</si>
  <si>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</si>
  <si>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</si>
  <si>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</si>
  <si>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</si>
  <si>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</si>
  <si>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выполенние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</si>
  <si>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</si>
  <si>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</si>
  <si>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</si>
  <si>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</si>
  <si>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</si>
  <si>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</si>
  <si>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</si>
  <si>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</si>
  <si>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</si>
  <si>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</si>
  <si>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</si>
  <si>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</si>
  <si>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</si>
  <si>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</si>
  <si>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</si>
  <si>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</si>
  <si>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</si>
  <si>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</si>
  <si>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</si>
  <si>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</si>
  <si>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</si>
  <si>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</si>
  <si>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</si>
  <si>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</si>
  <si>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</si>
  <si>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</si>
  <si>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</si>
  <si>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</si>
  <si>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</si>
  <si>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</si>
  <si>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</si>
  <si>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</si>
  <si>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</si>
  <si>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</si>
  <si>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</si>
  <si>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</si>
  <si>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</si>
  <si>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</si>
  <si>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</si>
  <si>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</si>
  <si>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</si>
  <si>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</si>
  <si>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</si>
  <si>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</si>
  <si>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</si>
  <si>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</si>
  <si>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</si>
  <si>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</si>
  <si>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</si>
  <si>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</si>
  <si>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</si>
  <si>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</si>
  <si>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</si>
  <si>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</si>
  <si>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</si>
  <si>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</si>
  <si>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</si>
  <si>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</si>
  <si>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</si>
  <si>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</si>
  <si>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</si>
  <si>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</si>
  <si>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</si>
  <si>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</si>
  <si>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</si>
  <si>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</si>
  <si>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</si>
  <si>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</si>
  <si>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</si>
  <si>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</si>
  <si>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</si>
  <si>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</si>
  <si>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</si>
  <si>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</si>
  <si>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</si>
  <si>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</si>
  <si>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</si>
  <si>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</si>
  <si>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</si>
  <si>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</si>
  <si>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</si>
  <si>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</si>
  <si>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</si>
  <si>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</si>
  <si>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</si>
  <si>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</si>
  <si>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</si>
  <si>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</si>
  <si>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</si>
  <si>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</si>
  <si>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</si>
  <si>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</si>
  <si>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</si>
  <si>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</si>
  <si>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</si>
  <si>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</si>
  <si>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</si>
  <si>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</si>
  <si>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</si>
  <si>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Реконструкция КТПК-2726 с увеличением мощности трансформатора с 100кВА на 160кВА в с. Большеустьикинское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</si>
  <si>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</si>
  <si>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</si>
  <si>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</si>
  <si>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</si>
  <si>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</si>
  <si>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</si>
  <si>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</si>
  <si>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</si>
  <si>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</si>
  <si>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</si>
  <si>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</si>
  <si>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</si>
  <si>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Перенос ТП-5715 в центр нагрузок в д. Атняш Караидельского р-на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</si>
  <si>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</si>
  <si>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</si>
  <si>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</si>
  <si>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</si>
  <si>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</si>
  <si>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</si>
  <si>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пункта коммерческого учета (ПКУ-10кВ) в ОП с.Шаран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</si>
  <si>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</si>
  <si>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</si>
  <si>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</si>
  <si>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</si>
  <si>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</si>
  <si>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</si>
  <si>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</si>
  <si>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</si>
  <si>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</si>
  <si>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</si>
  <si>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</si>
  <si>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</si>
  <si>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</si>
  <si>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</si>
  <si>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</si>
  <si>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</si>
  <si>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</si>
  <si>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</si>
  <si>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</si>
  <si>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</si>
  <si>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ВЛ-10кВ, установка ТП, строительство ВЛ-0,4кВ в с. Караяр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</si>
  <si>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</si>
  <si>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</si>
  <si>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</si>
  <si>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</si>
  <si>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Автогидроподъёмник в ОП г. Мелеуз</t>
  </si>
  <si>
    <t>Бурильно-крановая машина в ОП с. Шаран</t>
  </si>
  <si>
    <t>Автомобиль УАЗ в ОП с.Федоровка</t>
  </si>
  <si>
    <t>Автомобиль УАЗ в ОП с.Красноусольский</t>
  </si>
  <si>
    <t>Бурильно-крановая машина  в ОП с.Федоровка</t>
  </si>
  <si>
    <t>I_ГИП_86</t>
  </si>
  <si>
    <t>I_ГИП_87</t>
  </si>
  <si>
    <t>G_ГИП_51</t>
  </si>
  <si>
    <t>G_ГИП_56</t>
  </si>
  <si>
    <t>G_ГИП_58</t>
  </si>
  <si>
    <t>I_ГИП_97</t>
  </si>
  <si>
    <t>I_ГИП_88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</si>
  <si>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</si>
  <si>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</si>
  <si>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I_ГИП_89</t>
  </si>
  <si>
    <t>I_ГИП_90</t>
  </si>
  <si>
    <t>I_ГИП_98</t>
  </si>
  <si>
    <t>I_ГИП_91</t>
  </si>
  <si>
    <t>I_ГИП_92</t>
  </si>
  <si>
    <t>I_ГИП_93</t>
  </si>
  <si>
    <t>I_ГИП_94</t>
  </si>
  <si>
    <t>I_ГИП_95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</si>
  <si>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</si>
  <si>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</si>
  <si>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Показатель увеличения мощности трансформаторов на ПС, связанных с осуществлением технологического присоединения, МВА</t>
  </si>
  <si>
    <t>Реконструкция ВЛ-10-0,4кВ 0,465 км с переносом ТП-5706 в центр нагрузок  в д. Н. Бердяш Караидельского района РБ</t>
  </si>
  <si>
    <t>Установка приборов учета на границе балансовой принадлежности 520 шт. в ОП с. Архангельское (2018)</t>
  </si>
  <si>
    <t>Строительство ВЛ-10кВ 0,445 км, установка ТП в мкр.Западный с. Архангельское</t>
  </si>
  <si>
    <t>Производственная база в г.Уфа, ул. Бессонова 2б</t>
  </si>
  <si>
    <t>4.17</t>
  </si>
  <si>
    <t>4.18</t>
  </si>
  <si>
    <t>4.19</t>
  </si>
  <si>
    <t>4.20</t>
  </si>
  <si>
    <t>5.11</t>
  </si>
  <si>
    <t>5.12</t>
  </si>
  <si>
    <t>5.13</t>
  </si>
  <si>
    <t>5.14</t>
  </si>
  <si>
    <t>5.15</t>
  </si>
  <si>
    <t>5.16</t>
  </si>
  <si>
    <t>Показатель увеличения мощности трансформаторов 0,4 кВ на ПС, не связанных с осуществлением технологического присоединения, МВА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</si>
  <si>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</si>
  <si>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</si>
  <si>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</si>
  <si>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замены силовых трансформаторов 0,4 кВ, МВА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</si>
  <si>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</si>
  <si>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</si>
  <si>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</si>
  <si>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изменений доли полезного отпуска ээ, который формруется посредством приборов учета 0,4 кВ, включенных в систему сбора и передачи данных, %</t>
  </si>
  <si>
    <t>Показатель изменений доли полезного отпуска ээ, который формруется посредством приборов учета 6-10 кВ, включенных в систему сбора и передачи данных, %</t>
  </si>
  <si>
    <t>3</t>
  </si>
  <si>
    <t>4.6</t>
  </si>
  <si>
    <t>Реконструкция ВЛ-10кВ Ф-11508, Ф-11507 ПС "Абдуллино", 7,19 км в Караидельском районе РБ.</t>
  </si>
  <si>
    <t>Строительство ВЛ-10кВ от ПС "Стерлибашево" Ф-15 для закольцовки с ВЛ-10кВ Ф-4 в с. Стерлибашево</t>
  </si>
  <si>
    <t>G_ГИП_69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</si>
  <si>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</si>
  <si>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</si>
  <si>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</si>
  <si>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</si>
  <si>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</si>
  <si>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</si>
  <si>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</si>
  <si>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</si>
  <si>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Факт</t>
  </si>
  <si>
    <t>Утвержденные плановые значения показателей приведены в соответствии с Приказ Минпрома РБ № 244-О от 31.10.2016г. с изменениями согласно Приказа МПИП РБ № 84-О от 05.08.2021г.</t>
  </si>
  <si>
    <t>Год раскрытия информации: 2022 год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</si>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</sst>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9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0" borderId="0" xfId="1" applyFont="1" applyFill="1"/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35" fillId="0" borderId="1" xfId="0" applyNumberFormat="1" applyFont="1" applyFill="1" applyBorder="1" applyAlignment="1">
      <alignment horizontal="center" vertical="center" wrapText="1"/>
    </xf>
    <xf numFmtId="4" fontId="35" fillId="0" borderId="1" xfId="3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 textRotation="90" wrapText="1"/>
    </xf>
    <xf numFmtId="49" fontId="6" fillId="0" borderId="15" xfId="1" applyNumberFormat="1" applyFont="1" applyFill="1" applyBorder="1" applyAlignment="1">
      <alignment horizontal="center" vertical="center" textRotation="90" wrapText="1"/>
    </xf>
    <xf numFmtId="49" fontId="6" fillId="0" borderId="16" xfId="1" applyNumberFormat="1" applyFont="1" applyFill="1" applyBorder="1" applyAlignment="1">
      <alignment horizontal="center" vertical="center" textRotation="90" wrapText="1"/>
    </xf>
    <xf numFmtId="49" fontId="6" fillId="0" borderId="17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0" xfId="3" xr:uid="{00000000-0005-0000-0000-000025000000}"/>
    <cellStyle name="Обычный 12 2" xfId="40" xr:uid="{00000000-0005-0000-0000-000026000000}"/>
    <cellStyle name="Обычный 2" xfId="41" xr:uid="{00000000-0005-0000-0000-000027000000}"/>
    <cellStyle name="Обычный 2 26 2" xfId="42" xr:uid="{00000000-0005-0000-0000-000028000000}"/>
    <cellStyle name="Обычный 3" xfId="2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Финансовый 4" xfId="230" xr:uid="{00000000-0005-0000-0000-0000E6000000}"/>
    <cellStyle name="Хороший 2" xfId="231" xr:uid="{00000000-0005-0000-0000-0000E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BG94"/>
  <sheetViews>
    <sheetView showGridLines="0" tabSelected="1" view="pageBreakPreview" topLeftCell="O2" zoomScaleNormal="100" zoomScaleSheetLayoutView="100" workbookViewId="0">
      <selection activeCell="O11" sqref="A1:XFD1048576"/>
    </sheetView>
  </sheetViews>
  <sheetFormatPr defaultColWidth="9.140625" defaultRowHeight="12" x14ac:dyDescent="0.2"/>
  <cols>
    <col min="1" max="1" width="20.140625" style="1" customWidth="1"/>
    <col min="2" max="3" width="43" style="1" customWidth="1"/>
    <col min="4" max="13" width="12.140625" style="1" customWidth="1"/>
    <col min="14" max="15" width="14.42578125" style="1" customWidth="1"/>
    <col min="16" max="25" width="12.140625" style="1" customWidth="1"/>
    <col min="26" max="26" width="16.28515625" style="1" customWidth="1"/>
    <col min="27" max="55" width="12.140625" style="1" customWidth="1"/>
    <col min="56" max="16384" width="9.140625" style="1"/>
  </cols>
  <sheetData>
    <row r="1" spans="1:59" ht="18.75" x14ac:dyDescent="0.2">
      <c r="BF1" s="33"/>
      <c r="BG1" s="33"/>
    </row>
    <row r="2" spans="1:59" ht="18.75" x14ac:dyDescent="0.2">
      <c r="N2" s="18"/>
      <c r="O2" s="18"/>
      <c r="P2" s="18"/>
      <c r="Q2" s="18"/>
      <c r="R2" s="18"/>
      <c r="S2" s="18"/>
      <c r="BF2" s="33"/>
      <c r="BG2" s="33"/>
    </row>
    <row r="3" spans="1:59" ht="18.75" x14ac:dyDescent="0.2">
      <c r="N3" s="2"/>
      <c r="O3" s="2"/>
      <c r="P3" s="2"/>
      <c r="Q3" s="2"/>
      <c r="R3" s="2"/>
      <c r="S3" s="2"/>
      <c r="BF3" s="33"/>
      <c r="BG3" s="33"/>
    </row>
    <row r="4" spans="1:59" ht="18.75" x14ac:dyDescent="0.2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</row>
    <row r="5" spans="1:59" ht="18.75" x14ac:dyDescent="0.2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</row>
    <row r="6" spans="1:59" ht="18.75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7" spans="1:59" ht="18.75" x14ac:dyDescent="0.2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</row>
    <row r="8" spans="1:59" ht="15.75" x14ac:dyDescent="0.2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</row>
    <row r="9" spans="1:59" x14ac:dyDescent="0.2">
      <c r="A9" s="3"/>
    </row>
    <row r="10" spans="1:59" ht="18.75" x14ac:dyDescent="0.2">
      <c r="A10" s="34" t="s">
        <v>238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</row>
    <row r="11" spans="1:59" ht="18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59" s="2" customFormat="1" ht="18.75" x14ac:dyDescent="0.2">
      <c r="A12" s="36" t="s">
        <v>237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</row>
    <row r="13" spans="1:59" s="2" customFormat="1" ht="15.75" x14ac:dyDescent="0.2">
      <c r="A13" s="32" t="s">
        <v>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</row>
    <row r="14" spans="1:59" s="2" customFormat="1" ht="18.75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59" s="6" customFormat="1" ht="15.75" customHeight="1" x14ac:dyDescent="0.25">
      <c r="A15" s="38" t="s">
        <v>5</v>
      </c>
      <c r="B15" s="38" t="s">
        <v>6</v>
      </c>
      <c r="C15" s="39" t="s">
        <v>7</v>
      </c>
      <c r="D15" s="38" t="s">
        <v>8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</row>
    <row r="16" spans="1:59" ht="34.5" customHeight="1" x14ac:dyDescent="0.2">
      <c r="A16" s="38"/>
      <c r="B16" s="38"/>
      <c r="C16" s="40"/>
      <c r="D16" s="38" t="s">
        <v>9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 t="s">
        <v>10</v>
      </c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 t="s">
        <v>11</v>
      </c>
      <c r="AO16" s="38"/>
      <c r="AP16" s="38"/>
      <c r="AQ16" s="38"/>
      <c r="AR16" s="38" t="s">
        <v>12</v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 t="s">
        <v>13</v>
      </c>
      <c r="BC16" s="38"/>
      <c r="BD16" s="38"/>
      <c r="BE16" s="38"/>
      <c r="BF16" s="38" t="s">
        <v>14</v>
      </c>
      <c r="BG16" s="38"/>
    </row>
    <row r="17" spans="1:59" s="7" customFormat="1" ht="93.75" customHeight="1" x14ac:dyDescent="0.2">
      <c r="A17" s="38"/>
      <c r="B17" s="38"/>
      <c r="C17" s="40"/>
      <c r="D17" s="27" t="s">
        <v>213</v>
      </c>
      <c r="E17" s="28"/>
      <c r="F17" s="27" t="s">
        <v>214</v>
      </c>
      <c r="G17" s="28"/>
      <c r="H17" s="27" t="s">
        <v>198</v>
      </c>
      <c r="I17" s="28"/>
      <c r="J17" s="27" t="s">
        <v>215</v>
      </c>
      <c r="K17" s="28"/>
      <c r="L17" s="27" t="s">
        <v>216</v>
      </c>
      <c r="M17" s="28"/>
      <c r="N17" s="27" t="s">
        <v>15</v>
      </c>
      <c r="O17" s="28"/>
      <c r="P17" s="27" t="s">
        <v>16</v>
      </c>
      <c r="Q17" s="28"/>
      <c r="R17" s="27" t="s">
        <v>17</v>
      </c>
      <c r="S17" s="28"/>
      <c r="T17" s="27" t="s">
        <v>18</v>
      </c>
      <c r="U17" s="28"/>
      <c r="V17" s="27" t="s">
        <v>19</v>
      </c>
      <c r="W17" s="28"/>
      <c r="X17" s="27" t="s">
        <v>217</v>
      </c>
      <c r="Y17" s="28"/>
      <c r="Z17" s="27" t="s">
        <v>218</v>
      </c>
      <c r="AA17" s="28"/>
      <c r="AB17" s="27" t="s">
        <v>219</v>
      </c>
      <c r="AC17" s="28"/>
      <c r="AD17" s="27" t="s">
        <v>220</v>
      </c>
      <c r="AE17" s="28"/>
      <c r="AF17" s="27" t="s">
        <v>20</v>
      </c>
      <c r="AG17" s="28"/>
      <c r="AH17" s="27" t="s">
        <v>21</v>
      </c>
      <c r="AI17" s="28"/>
      <c r="AJ17" s="31" t="s">
        <v>221</v>
      </c>
      <c r="AK17" s="31"/>
      <c r="AL17" s="31" t="s">
        <v>222</v>
      </c>
      <c r="AM17" s="31"/>
      <c r="AN17" s="27" t="s">
        <v>22</v>
      </c>
      <c r="AO17" s="28"/>
      <c r="AP17" s="27" t="s">
        <v>23</v>
      </c>
      <c r="AQ17" s="28"/>
      <c r="AR17" s="27" t="s">
        <v>24</v>
      </c>
      <c r="AS17" s="28"/>
      <c r="AT17" s="27" t="s">
        <v>25</v>
      </c>
      <c r="AU17" s="28"/>
      <c r="AV17" s="31" t="s">
        <v>26</v>
      </c>
      <c r="AW17" s="31"/>
      <c r="AX17" s="27" t="s">
        <v>27</v>
      </c>
      <c r="AY17" s="28"/>
      <c r="AZ17" s="27" t="s">
        <v>28</v>
      </c>
      <c r="BA17" s="28"/>
      <c r="BB17" s="27" t="s">
        <v>29</v>
      </c>
      <c r="BC17" s="28"/>
      <c r="BD17" s="27" t="s">
        <v>30</v>
      </c>
      <c r="BE17" s="28"/>
      <c r="BF17" s="27" t="s">
        <v>31</v>
      </c>
      <c r="BG17" s="28"/>
    </row>
    <row r="18" spans="1:59" s="7" customFormat="1" ht="65.25" customHeight="1" x14ac:dyDescent="0.2">
      <c r="A18" s="38"/>
      <c r="B18" s="38"/>
      <c r="C18" s="40"/>
      <c r="D18" s="29"/>
      <c r="E18" s="30"/>
      <c r="F18" s="29"/>
      <c r="G18" s="30"/>
      <c r="H18" s="29"/>
      <c r="I18" s="30"/>
      <c r="J18" s="29"/>
      <c r="K18" s="30"/>
      <c r="L18" s="29"/>
      <c r="M18" s="30"/>
      <c r="N18" s="29"/>
      <c r="O18" s="30"/>
      <c r="P18" s="29"/>
      <c r="Q18" s="30"/>
      <c r="R18" s="29"/>
      <c r="S18" s="30"/>
      <c r="T18" s="29"/>
      <c r="U18" s="30"/>
      <c r="V18" s="29"/>
      <c r="W18" s="30"/>
      <c r="X18" s="29"/>
      <c r="Y18" s="30"/>
      <c r="Z18" s="29"/>
      <c r="AA18" s="30"/>
      <c r="AB18" s="29"/>
      <c r="AC18" s="30"/>
      <c r="AD18" s="29"/>
      <c r="AE18" s="30"/>
      <c r="AF18" s="29"/>
      <c r="AG18" s="30"/>
      <c r="AH18" s="29"/>
      <c r="AI18" s="30"/>
      <c r="AJ18" s="31"/>
      <c r="AK18" s="31"/>
      <c r="AL18" s="31"/>
      <c r="AM18" s="31"/>
      <c r="AN18" s="29"/>
      <c r="AO18" s="30"/>
      <c r="AP18" s="29"/>
      <c r="AQ18" s="30"/>
      <c r="AR18" s="29"/>
      <c r="AS18" s="30"/>
      <c r="AT18" s="29"/>
      <c r="AU18" s="30"/>
      <c r="AV18" s="31"/>
      <c r="AW18" s="31"/>
      <c r="AX18" s="29"/>
      <c r="AY18" s="30"/>
      <c r="AZ18" s="29"/>
      <c r="BA18" s="30"/>
      <c r="BB18" s="29"/>
      <c r="BC18" s="30"/>
      <c r="BD18" s="29"/>
      <c r="BE18" s="30"/>
      <c r="BF18" s="29"/>
      <c r="BG18" s="30"/>
    </row>
    <row r="19" spans="1:59" ht="128.25" customHeight="1" x14ac:dyDescent="0.2">
      <c r="A19" s="38"/>
      <c r="B19" s="38"/>
      <c r="C19" s="41"/>
      <c r="D19" s="25" t="s">
        <v>32</v>
      </c>
      <c r="E19" s="25" t="s">
        <v>236</v>
      </c>
      <c r="F19" s="25" t="s">
        <v>32</v>
      </c>
      <c r="G19" s="25" t="s">
        <v>236</v>
      </c>
      <c r="H19" s="25" t="s">
        <v>32</v>
      </c>
      <c r="I19" s="25" t="s">
        <v>236</v>
      </c>
      <c r="J19" s="25" t="s">
        <v>32</v>
      </c>
      <c r="K19" s="25" t="s">
        <v>236</v>
      </c>
      <c r="L19" s="25" t="s">
        <v>32</v>
      </c>
      <c r="M19" s="25" t="s">
        <v>236</v>
      </c>
      <c r="N19" s="25" t="s">
        <v>32</v>
      </c>
      <c r="O19" s="25" t="s">
        <v>236</v>
      </c>
      <c r="P19" s="25" t="s">
        <v>32</v>
      </c>
      <c r="Q19" s="25" t="s">
        <v>236</v>
      </c>
      <c r="R19" s="25" t="s">
        <v>32</v>
      </c>
      <c r="S19" s="25" t="s">
        <v>236</v>
      </c>
      <c r="T19" s="25" t="s">
        <v>32</v>
      </c>
      <c r="U19" s="25" t="s">
        <v>236</v>
      </c>
      <c r="V19" s="25" t="s">
        <v>32</v>
      </c>
      <c r="W19" s="25" t="s">
        <v>236</v>
      </c>
      <c r="X19" s="25" t="s">
        <v>32</v>
      </c>
      <c r="Y19" s="25" t="s">
        <v>236</v>
      </c>
      <c r="Z19" s="25" t="s">
        <v>32</v>
      </c>
      <c r="AA19" s="25" t="s">
        <v>236</v>
      </c>
      <c r="AB19" s="25" t="s">
        <v>32</v>
      </c>
      <c r="AC19" s="25" t="s">
        <v>236</v>
      </c>
      <c r="AD19" s="25" t="s">
        <v>32</v>
      </c>
      <c r="AE19" s="25" t="s">
        <v>236</v>
      </c>
      <c r="AF19" s="25" t="s">
        <v>32</v>
      </c>
      <c r="AG19" s="25" t="s">
        <v>236</v>
      </c>
      <c r="AH19" s="25" t="s">
        <v>32</v>
      </c>
      <c r="AI19" s="25" t="s">
        <v>236</v>
      </c>
      <c r="AJ19" s="25" t="s">
        <v>32</v>
      </c>
      <c r="AK19" s="25" t="s">
        <v>236</v>
      </c>
      <c r="AL19" s="25" t="s">
        <v>32</v>
      </c>
      <c r="AM19" s="25" t="s">
        <v>236</v>
      </c>
      <c r="AN19" s="25" t="s">
        <v>32</v>
      </c>
      <c r="AO19" s="25" t="s">
        <v>236</v>
      </c>
      <c r="AP19" s="25" t="s">
        <v>32</v>
      </c>
      <c r="AQ19" s="25" t="s">
        <v>236</v>
      </c>
      <c r="AR19" s="25" t="s">
        <v>32</v>
      </c>
      <c r="AS19" s="25" t="s">
        <v>236</v>
      </c>
      <c r="AT19" s="25" t="s">
        <v>32</v>
      </c>
      <c r="AU19" s="25" t="s">
        <v>236</v>
      </c>
      <c r="AV19" s="25" t="s">
        <v>32</v>
      </c>
      <c r="AW19" s="25" t="s">
        <v>236</v>
      </c>
      <c r="AX19" s="25" t="s">
        <v>32</v>
      </c>
      <c r="AY19" s="25" t="s">
        <v>236</v>
      </c>
      <c r="AZ19" s="25" t="s">
        <v>32</v>
      </c>
      <c r="BA19" s="25" t="s">
        <v>236</v>
      </c>
      <c r="BB19" s="25" t="s">
        <v>32</v>
      </c>
      <c r="BC19" s="25" t="s">
        <v>236</v>
      </c>
      <c r="BD19" s="25" t="s">
        <v>32</v>
      </c>
      <c r="BE19" s="25" t="s">
        <v>236</v>
      </c>
      <c r="BF19" s="25" t="s">
        <v>32</v>
      </c>
      <c r="BG19" s="25" t="s">
        <v>236</v>
      </c>
    </row>
    <row r="20" spans="1:59" s="10" customFormat="1" ht="15.75" x14ac:dyDescent="0.25">
      <c r="A20" s="8">
        <v>1</v>
      </c>
      <c r="B20" s="9">
        <v>2</v>
      </c>
      <c r="C20" s="9" t="s">
        <v>223</v>
      </c>
      <c r="D20" s="9" t="s">
        <v>33</v>
      </c>
      <c r="E20" s="9" t="s">
        <v>34</v>
      </c>
      <c r="F20" s="9" t="s">
        <v>35</v>
      </c>
      <c r="G20" s="9" t="s">
        <v>36</v>
      </c>
      <c r="H20" s="9" t="s">
        <v>37</v>
      </c>
      <c r="I20" s="9" t="s">
        <v>224</v>
      </c>
      <c r="J20" s="9" t="s">
        <v>38</v>
      </c>
      <c r="K20" s="9" t="s">
        <v>39</v>
      </c>
      <c r="L20" s="9" t="s">
        <v>40</v>
      </c>
      <c r="M20" s="9" t="s">
        <v>41</v>
      </c>
      <c r="N20" s="9" t="s">
        <v>42</v>
      </c>
      <c r="O20" s="9" t="s">
        <v>43</v>
      </c>
      <c r="P20" s="9" t="s">
        <v>44</v>
      </c>
      <c r="Q20" s="9" t="s">
        <v>45</v>
      </c>
      <c r="R20" s="9" t="s">
        <v>46</v>
      </c>
      <c r="S20" s="9" t="s">
        <v>47</v>
      </c>
      <c r="T20" s="9" t="s">
        <v>203</v>
      </c>
      <c r="U20" s="9" t="s">
        <v>204</v>
      </c>
      <c r="V20" s="9" t="s">
        <v>205</v>
      </c>
      <c r="W20" s="9" t="s">
        <v>206</v>
      </c>
      <c r="X20" s="9" t="s">
        <v>48</v>
      </c>
      <c r="Y20" s="9" t="s">
        <v>49</v>
      </c>
      <c r="Z20" s="9" t="s">
        <v>50</v>
      </c>
      <c r="AA20" s="9" t="s">
        <v>51</v>
      </c>
      <c r="AB20" s="9" t="s">
        <v>52</v>
      </c>
      <c r="AC20" s="9" t="s">
        <v>53</v>
      </c>
      <c r="AD20" s="9" t="s">
        <v>54</v>
      </c>
      <c r="AE20" s="9" t="s">
        <v>55</v>
      </c>
      <c r="AF20" s="9" t="s">
        <v>56</v>
      </c>
      <c r="AG20" s="9" t="s">
        <v>57</v>
      </c>
      <c r="AH20" s="9" t="s">
        <v>207</v>
      </c>
      <c r="AI20" s="9" t="s">
        <v>208</v>
      </c>
      <c r="AJ20" s="9" t="s">
        <v>209</v>
      </c>
      <c r="AK20" s="9" t="s">
        <v>210</v>
      </c>
      <c r="AL20" s="9" t="s">
        <v>211</v>
      </c>
      <c r="AM20" s="9" t="s">
        <v>212</v>
      </c>
      <c r="AN20" s="9" t="s">
        <v>58</v>
      </c>
      <c r="AO20" s="9" t="s">
        <v>59</v>
      </c>
      <c r="AP20" s="9" t="s">
        <v>60</v>
      </c>
      <c r="AQ20" s="9" t="s">
        <v>61</v>
      </c>
      <c r="AR20" s="9" t="s">
        <v>62</v>
      </c>
      <c r="AS20" s="9" t="s">
        <v>63</v>
      </c>
      <c r="AT20" s="9" t="s">
        <v>64</v>
      </c>
      <c r="AU20" s="9" t="s">
        <v>65</v>
      </c>
      <c r="AV20" s="9" t="s">
        <v>66</v>
      </c>
      <c r="AW20" s="9" t="s">
        <v>67</v>
      </c>
      <c r="AX20" s="9" t="s">
        <v>68</v>
      </c>
      <c r="AY20" s="9" t="s">
        <v>69</v>
      </c>
      <c r="AZ20" s="9" t="s">
        <v>70</v>
      </c>
      <c r="BA20" s="9" t="s">
        <v>71</v>
      </c>
      <c r="BB20" s="9" t="s">
        <v>72</v>
      </c>
      <c r="BC20" s="9" t="s">
        <v>73</v>
      </c>
      <c r="BD20" s="9" t="s">
        <v>74</v>
      </c>
      <c r="BE20" s="9" t="s">
        <v>75</v>
      </c>
      <c r="BF20" s="9" t="s">
        <v>76</v>
      </c>
      <c r="BG20" s="9" t="s">
        <v>77</v>
      </c>
    </row>
    <row r="21" spans="1:59" ht="31.5" x14ac:dyDescent="0.2">
      <c r="A21" s="11" t="s">
        <v>78</v>
      </c>
      <c r="B21" s="12" t="s">
        <v>79</v>
      </c>
      <c r="C21" s="13" t="s">
        <v>80</v>
      </c>
      <c r="D21" s="14">
        <f>SUM(D22:D27)</f>
        <v>0</v>
      </c>
      <c r="E21" s="14">
        <v>0</v>
      </c>
      <c r="F21" s="14">
        <f>SUM(F22:F27)</f>
        <v>0.32</v>
      </c>
      <c r="G21" s="14">
        <f>SUM(G22:G27)</f>
        <v>0.32</v>
      </c>
      <c r="H21" s="14">
        <f t="shared" ref="H21:I21" si="0">SUM(H22:H27)</f>
        <v>0</v>
      </c>
      <c r="I21" s="14">
        <f t="shared" si="0"/>
        <v>1.5649999999999999</v>
      </c>
      <c r="J21" s="14">
        <f>SUM(J22:J27)</f>
        <v>0</v>
      </c>
      <c r="K21" s="14">
        <v>0</v>
      </c>
      <c r="L21" s="14">
        <f>SUM(L22:L27)</f>
        <v>6.0180000000000007</v>
      </c>
      <c r="M21" s="14">
        <f>SUM(M22:M27)</f>
        <v>6.1509999999999998</v>
      </c>
      <c r="N21" s="14">
        <v>0</v>
      </c>
      <c r="O21" s="14">
        <f t="shared" ref="O21" si="1">SUM(O22:O27)</f>
        <v>31.532999999999998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f>SUM(X22:X27)</f>
        <v>0</v>
      </c>
      <c r="Y21" s="14">
        <v>0</v>
      </c>
      <c r="Z21" s="14">
        <f t="shared" ref="Z21:AH21" si="2">SUM(Z22:Z27)</f>
        <v>0.56000000000000005</v>
      </c>
      <c r="AA21" s="14">
        <f t="shared" si="2"/>
        <v>0.56000000000000005</v>
      </c>
      <c r="AB21" s="14">
        <f t="shared" si="2"/>
        <v>0</v>
      </c>
      <c r="AC21" s="14">
        <f t="shared" si="2"/>
        <v>0</v>
      </c>
      <c r="AD21" s="14">
        <f t="shared" si="2"/>
        <v>6.7829999999999995</v>
      </c>
      <c r="AE21" s="14">
        <f t="shared" si="2"/>
        <v>10.549999999999999</v>
      </c>
      <c r="AF21" s="14">
        <f t="shared" si="2"/>
        <v>0</v>
      </c>
      <c r="AG21" s="14">
        <f t="shared" si="2"/>
        <v>0</v>
      </c>
      <c r="AH21" s="14">
        <f t="shared" si="2"/>
        <v>0</v>
      </c>
      <c r="AI21" s="14">
        <v>0</v>
      </c>
      <c r="AJ21" s="14">
        <f>SUM(AJ22:AJ27)</f>
        <v>0</v>
      </c>
      <c r="AK21" s="14">
        <f>SUM(AK22:AK27)</f>
        <v>10</v>
      </c>
      <c r="AL21" s="14">
        <f>SUM(AL22:AL27)</f>
        <v>0</v>
      </c>
      <c r="AM21" s="14">
        <f>SUM(AM22:AM27)</f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>SUM(AR22:AR27)</f>
        <v>40.39</v>
      </c>
      <c r="AS21" s="14">
        <f>SUM(AS22:AS27)</f>
        <v>40.39</v>
      </c>
      <c r="AT21" s="14">
        <v>0</v>
      </c>
      <c r="AU21" s="14">
        <v>0</v>
      </c>
      <c r="AV21" s="14">
        <f>SUM(AV22:AV27)</f>
        <v>51.569000000000003</v>
      </c>
      <c r="AW21" s="14">
        <f>SUM(AW22:AW27)</f>
        <v>57.47</v>
      </c>
      <c r="AX21" s="14">
        <f>SUM(AX22:AX27)</f>
        <v>0</v>
      </c>
      <c r="AY21" s="14">
        <v>0</v>
      </c>
      <c r="AZ21" s="14">
        <f>SUM(AZ22:AZ27)</f>
        <v>0</v>
      </c>
      <c r="BA21" s="14">
        <v>0</v>
      </c>
      <c r="BB21" s="14">
        <f>SUM(BB22:BB27)</f>
        <v>0</v>
      </c>
      <c r="BC21" s="14">
        <f>SUM(BC22:BC27)</f>
        <v>0</v>
      </c>
      <c r="BD21" s="14">
        <f>SUM(BD22:BD27)</f>
        <v>25.753999999999998</v>
      </c>
      <c r="BE21" s="14">
        <f>SUM(BE22:BE27)</f>
        <v>25.756999999999998</v>
      </c>
      <c r="BF21" s="14">
        <v>0</v>
      </c>
      <c r="BG21" s="14">
        <v>0</v>
      </c>
    </row>
    <row r="22" spans="1:59" ht="39.75" customHeight="1" x14ac:dyDescent="0.2">
      <c r="A22" s="11" t="s">
        <v>82</v>
      </c>
      <c r="B22" s="12" t="s">
        <v>83</v>
      </c>
      <c r="C22" s="13" t="s">
        <v>80</v>
      </c>
      <c r="D22" s="14">
        <f>D29</f>
        <v>0</v>
      </c>
      <c r="E22" s="14">
        <v>0</v>
      </c>
      <c r="F22" s="14">
        <v>0</v>
      </c>
      <c r="G22" s="14">
        <f>G29</f>
        <v>0</v>
      </c>
      <c r="H22" s="14">
        <v>0</v>
      </c>
      <c r="I22" s="14">
        <f>I29</f>
        <v>1.5649999999999999</v>
      </c>
      <c r="J22" s="14">
        <f>J29</f>
        <v>0</v>
      </c>
      <c r="K22" s="14">
        <v>0</v>
      </c>
      <c r="L22" s="14">
        <v>0</v>
      </c>
      <c r="M22" s="14">
        <f>M29</f>
        <v>0</v>
      </c>
      <c r="N22" s="14">
        <v>0</v>
      </c>
      <c r="O22" s="14">
        <f>O29</f>
        <v>31.532999999999998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f>X29</f>
        <v>0</v>
      </c>
      <c r="Y22" s="14">
        <v>0</v>
      </c>
      <c r="Z22" s="14">
        <f t="shared" ref="Z22:AM22" si="3">Z29</f>
        <v>0.56000000000000005</v>
      </c>
      <c r="AA22" s="14">
        <f t="shared" si="3"/>
        <v>0.56000000000000005</v>
      </c>
      <c r="AB22" s="14">
        <f t="shared" si="3"/>
        <v>0</v>
      </c>
      <c r="AC22" s="14">
        <f t="shared" si="3"/>
        <v>0</v>
      </c>
      <c r="AD22" s="14">
        <f t="shared" si="3"/>
        <v>0</v>
      </c>
      <c r="AE22" s="14">
        <f t="shared" si="3"/>
        <v>0</v>
      </c>
      <c r="AF22" s="14">
        <f t="shared" si="3"/>
        <v>0</v>
      </c>
      <c r="AG22" s="14">
        <f t="shared" si="3"/>
        <v>0</v>
      </c>
      <c r="AH22" s="14">
        <f t="shared" si="3"/>
        <v>0</v>
      </c>
      <c r="AI22" s="14">
        <f t="shared" si="3"/>
        <v>0</v>
      </c>
      <c r="AJ22" s="14">
        <f t="shared" si="3"/>
        <v>0</v>
      </c>
      <c r="AK22" s="14">
        <f t="shared" si="3"/>
        <v>0</v>
      </c>
      <c r="AL22" s="14">
        <f t="shared" si="3"/>
        <v>0</v>
      </c>
      <c r="AM22" s="14">
        <f t="shared" si="3"/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>AR29</f>
        <v>40.39</v>
      </c>
      <c r="AS22" s="14">
        <f>AS29</f>
        <v>40.39</v>
      </c>
      <c r="AT22" s="14">
        <v>0</v>
      </c>
      <c r="AU22" s="14">
        <v>0</v>
      </c>
      <c r="AV22" s="14">
        <f>AV29</f>
        <v>21.093000000000004</v>
      </c>
      <c r="AW22" s="14">
        <f>AW29</f>
        <v>27.355</v>
      </c>
      <c r="AX22" s="14">
        <f>AX29</f>
        <v>0</v>
      </c>
      <c r="AY22" s="14">
        <v>0</v>
      </c>
      <c r="AZ22" s="14">
        <f>AZ29</f>
        <v>0</v>
      </c>
      <c r="BA22" s="14">
        <v>0</v>
      </c>
      <c r="BB22" s="14">
        <f>BB29</f>
        <v>0</v>
      </c>
      <c r="BC22" s="14">
        <v>0</v>
      </c>
      <c r="BD22" s="14">
        <f>BD29</f>
        <v>0</v>
      </c>
      <c r="BE22" s="14">
        <f>BE29</f>
        <v>0</v>
      </c>
      <c r="BF22" s="14">
        <v>0</v>
      </c>
      <c r="BG22" s="14">
        <v>0</v>
      </c>
    </row>
    <row r="23" spans="1:59" ht="39.75" customHeight="1" x14ac:dyDescent="0.2">
      <c r="A23" s="11" t="s">
        <v>84</v>
      </c>
      <c r="B23" s="12" t="s">
        <v>85</v>
      </c>
      <c r="C23" s="13" t="s">
        <v>80</v>
      </c>
      <c r="D23" s="14">
        <f>D53</f>
        <v>0</v>
      </c>
      <c r="E23" s="14">
        <v>0</v>
      </c>
      <c r="F23" s="14">
        <v>0</v>
      </c>
      <c r="G23" s="14">
        <f>G53</f>
        <v>0</v>
      </c>
      <c r="H23" s="14">
        <v>0</v>
      </c>
      <c r="I23" s="14">
        <v>0</v>
      </c>
      <c r="J23" s="14">
        <f>J53</f>
        <v>0</v>
      </c>
      <c r="K23" s="14">
        <v>0</v>
      </c>
      <c r="L23" s="14">
        <f>L53</f>
        <v>0.4</v>
      </c>
      <c r="M23" s="14">
        <f>M53</f>
        <v>0.52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f>X53</f>
        <v>0</v>
      </c>
      <c r="Y23" s="14">
        <v>0</v>
      </c>
      <c r="Z23" s="14">
        <v>0</v>
      </c>
      <c r="AA23" s="14">
        <f t="shared" ref="AA23:AM23" si="4">AA53</f>
        <v>0</v>
      </c>
      <c r="AB23" s="14">
        <f t="shared" si="4"/>
        <v>0</v>
      </c>
      <c r="AC23" s="14">
        <f t="shared" si="4"/>
        <v>0</v>
      </c>
      <c r="AD23" s="14">
        <f t="shared" si="4"/>
        <v>6.7829999999999995</v>
      </c>
      <c r="AE23" s="14">
        <f t="shared" si="4"/>
        <v>10.549999999999999</v>
      </c>
      <c r="AF23" s="14">
        <f t="shared" si="4"/>
        <v>0</v>
      </c>
      <c r="AG23" s="14">
        <f t="shared" si="4"/>
        <v>0</v>
      </c>
      <c r="AH23" s="14">
        <f t="shared" si="4"/>
        <v>0</v>
      </c>
      <c r="AI23" s="14">
        <f t="shared" si="4"/>
        <v>0</v>
      </c>
      <c r="AJ23" s="14">
        <f t="shared" si="4"/>
        <v>0</v>
      </c>
      <c r="AK23" s="14">
        <f t="shared" si="4"/>
        <v>10</v>
      </c>
      <c r="AL23" s="14">
        <f t="shared" si="4"/>
        <v>0</v>
      </c>
      <c r="AM23" s="14">
        <f t="shared" si="4"/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f>AV53</f>
        <v>25.167999999999999</v>
      </c>
      <c r="AW23" s="14">
        <f>AW53</f>
        <v>24.797999999999998</v>
      </c>
      <c r="AX23" s="14">
        <f>AX53</f>
        <v>0</v>
      </c>
      <c r="AY23" s="14">
        <v>0</v>
      </c>
      <c r="AZ23" s="14">
        <f>AZ53</f>
        <v>0</v>
      </c>
      <c r="BA23" s="14">
        <v>0</v>
      </c>
      <c r="BB23" s="14">
        <f>BB53</f>
        <v>0</v>
      </c>
      <c r="BC23" s="14">
        <v>0</v>
      </c>
      <c r="BD23" s="14">
        <f>BD53</f>
        <v>0</v>
      </c>
      <c r="BE23" s="14">
        <f>BE53</f>
        <v>0</v>
      </c>
      <c r="BF23" s="14">
        <v>0</v>
      </c>
      <c r="BG23" s="14">
        <v>0</v>
      </c>
    </row>
    <row r="24" spans="1:59" ht="63" x14ac:dyDescent="0.25">
      <c r="A24" s="11" t="s">
        <v>86</v>
      </c>
      <c r="B24" s="42" t="s">
        <v>87</v>
      </c>
      <c r="C24" s="13" t="s">
        <v>80</v>
      </c>
      <c r="D24" s="14">
        <f>D78</f>
        <v>0</v>
      </c>
      <c r="E24" s="14">
        <v>0</v>
      </c>
      <c r="F24" s="14">
        <v>0</v>
      </c>
      <c r="G24" s="14">
        <f>G78</f>
        <v>0</v>
      </c>
      <c r="H24" s="14">
        <v>0</v>
      </c>
      <c r="I24" s="14">
        <v>0</v>
      </c>
      <c r="J24" s="14">
        <f>J78</f>
        <v>0</v>
      </c>
      <c r="K24" s="14">
        <v>0</v>
      </c>
      <c r="L24" s="14">
        <v>0</v>
      </c>
      <c r="M24" s="14">
        <f>M78</f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f>X78</f>
        <v>0</v>
      </c>
      <c r="Y24" s="14">
        <v>0</v>
      </c>
      <c r="Z24" s="14">
        <v>0</v>
      </c>
      <c r="AA24" s="14">
        <f t="shared" ref="AA24:AM24" si="5">AA78</f>
        <v>0</v>
      </c>
      <c r="AB24" s="14">
        <f t="shared" si="5"/>
        <v>0</v>
      </c>
      <c r="AC24" s="14">
        <f t="shared" si="5"/>
        <v>0</v>
      </c>
      <c r="AD24" s="14">
        <f t="shared" si="5"/>
        <v>0</v>
      </c>
      <c r="AE24" s="14">
        <f t="shared" si="5"/>
        <v>0</v>
      </c>
      <c r="AF24" s="14">
        <f t="shared" si="5"/>
        <v>0</v>
      </c>
      <c r="AG24" s="14">
        <f t="shared" si="5"/>
        <v>0</v>
      </c>
      <c r="AH24" s="14">
        <f t="shared" si="5"/>
        <v>0</v>
      </c>
      <c r="AI24" s="14">
        <f t="shared" si="5"/>
        <v>0</v>
      </c>
      <c r="AJ24" s="14">
        <f t="shared" si="5"/>
        <v>0</v>
      </c>
      <c r="AK24" s="14">
        <f t="shared" si="5"/>
        <v>0</v>
      </c>
      <c r="AL24" s="14">
        <f t="shared" si="5"/>
        <v>0</v>
      </c>
      <c r="AM24" s="14">
        <f t="shared" si="5"/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f>AV78</f>
        <v>0</v>
      </c>
      <c r="AW24" s="14">
        <f>AW78</f>
        <v>0</v>
      </c>
      <c r="AX24" s="14">
        <f>AX78</f>
        <v>0</v>
      </c>
      <c r="AY24" s="14">
        <v>0</v>
      </c>
      <c r="AZ24" s="14">
        <f>AZ78</f>
        <v>0</v>
      </c>
      <c r="BA24" s="14">
        <v>0</v>
      </c>
      <c r="BB24" s="14">
        <f>BB78</f>
        <v>0</v>
      </c>
      <c r="BC24" s="14">
        <v>0</v>
      </c>
      <c r="BD24" s="14">
        <f>BD78</f>
        <v>0</v>
      </c>
      <c r="BE24" s="14">
        <f>BE78</f>
        <v>0</v>
      </c>
      <c r="BF24" s="14">
        <v>0</v>
      </c>
      <c r="BG24" s="14">
        <v>0</v>
      </c>
    </row>
    <row r="25" spans="1:59" ht="31.5" x14ac:dyDescent="0.2">
      <c r="A25" s="11" t="s">
        <v>88</v>
      </c>
      <c r="B25" s="12" t="s">
        <v>89</v>
      </c>
      <c r="C25" s="13" t="s">
        <v>80</v>
      </c>
      <c r="D25" s="14">
        <f>D81</f>
        <v>0</v>
      </c>
      <c r="E25" s="14">
        <v>0</v>
      </c>
      <c r="F25" s="14">
        <f>F81</f>
        <v>0.32</v>
      </c>
      <c r="G25" s="14">
        <f>G81</f>
        <v>0.32</v>
      </c>
      <c r="H25" s="14">
        <v>0</v>
      </c>
      <c r="I25" s="14">
        <v>0</v>
      </c>
      <c r="J25" s="14">
        <f>J81</f>
        <v>0</v>
      </c>
      <c r="K25" s="14">
        <v>0</v>
      </c>
      <c r="L25" s="14">
        <f>L81</f>
        <v>5.6180000000000003</v>
      </c>
      <c r="M25" s="14">
        <f>M81</f>
        <v>5.6310000000000002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f>X81</f>
        <v>0</v>
      </c>
      <c r="Y25" s="14">
        <v>0</v>
      </c>
      <c r="Z25" s="14">
        <v>0</v>
      </c>
      <c r="AA25" s="14">
        <f t="shared" ref="AA25:AM25" si="6">AA81</f>
        <v>0</v>
      </c>
      <c r="AB25" s="14">
        <f t="shared" si="6"/>
        <v>0</v>
      </c>
      <c r="AC25" s="14">
        <f t="shared" si="6"/>
        <v>0</v>
      </c>
      <c r="AD25" s="14">
        <f t="shared" si="6"/>
        <v>0</v>
      </c>
      <c r="AE25" s="14">
        <f t="shared" si="6"/>
        <v>0</v>
      </c>
      <c r="AF25" s="14">
        <f t="shared" si="6"/>
        <v>0</v>
      </c>
      <c r="AG25" s="14">
        <f t="shared" si="6"/>
        <v>0</v>
      </c>
      <c r="AH25" s="14">
        <f t="shared" si="6"/>
        <v>0</v>
      </c>
      <c r="AI25" s="14">
        <f t="shared" si="6"/>
        <v>0</v>
      </c>
      <c r="AJ25" s="14">
        <f t="shared" si="6"/>
        <v>0</v>
      </c>
      <c r="AK25" s="14">
        <f t="shared" si="6"/>
        <v>0</v>
      </c>
      <c r="AL25" s="14">
        <f t="shared" si="6"/>
        <v>0</v>
      </c>
      <c r="AM25" s="14">
        <f t="shared" si="6"/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f>AV81</f>
        <v>5.3079999999999998</v>
      </c>
      <c r="AW25" s="14">
        <f>AW81</f>
        <v>5.3170000000000002</v>
      </c>
      <c r="AX25" s="14">
        <f>AX81</f>
        <v>0</v>
      </c>
      <c r="AY25" s="14">
        <v>0</v>
      </c>
      <c r="AZ25" s="14">
        <f>AZ81</f>
        <v>0</v>
      </c>
      <c r="BA25" s="14">
        <v>0</v>
      </c>
      <c r="BB25" s="14">
        <f>BB81</f>
        <v>0</v>
      </c>
      <c r="BC25" s="14">
        <v>0</v>
      </c>
      <c r="BD25" s="14">
        <f>BD81</f>
        <v>0</v>
      </c>
      <c r="BE25" s="14">
        <f>BE81</f>
        <v>0</v>
      </c>
      <c r="BF25" s="14">
        <v>0</v>
      </c>
      <c r="BG25" s="14">
        <v>0</v>
      </c>
    </row>
    <row r="26" spans="1:59" ht="47.25" x14ac:dyDescent="0.2">
      <c r="A26" s="11" t="s">
        <v>90</v>
      </c>
      <c r="B26" s="12" t="s">
        <v>91</v>
      </c>
      <c r="C26" s="13" t="s">
        <v>80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</row>
    <row r="27" spans="1:59" ht="15.75" x14ac:dyDescent="0.25">
      <c r="A27" s="11" t="s">
        <v>92</v>
      </c>
      <c r="B27" s="42" t="s">
        <v>93</v>
      </c>
      <c r="C27" s="13" t="s">
        <v>80</v>
      </c>
      <c r="D27" s="14">
        <f>D86</f>
        <v>0</v>
      </c>
      <c r="E27" s="14">
        <v>0</v>
      </c>
      <c r="F27" s="14">
        <v>0</v>
      </c>
      <c r="G27" s="14">
        <f>G86</f>
        <v>0</v>
      </c>
      <c r="H27" s="14">
        <v>0</v>
      </c>
      <c r="I27" s="14">
        <v>0</v>
      </c>
      <c r="J27" s="14">
        <f>J86</f>
        <v>0</v>
      </c>
      <c r="K27" s="14">
        <v>0</v>
      </c>
      <c r="L27" s="14">
        <v>0</v>
      </c>
      <c r="M27" s="14">
        <f>M86</f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f>X86</f>
        <v>0</v>
      </c>
      <c r="Y27" s="14">
        <v>0</v>
      </c>
      <c r="Z27" s="14">
        <v>0</v>
      </c>
      <c r="AA27" s="14">
        <f t="shared" ref="AA27:AM27" si="7">AA86</f>
        <v>0</v>
      </c>
      <c r="AB27" s="14">
        <f t="shared" si="7"/>
        <v>0</v>
      </c>
      <c r="AC27" s="14">
        <f t="shared" si="7"/>
        <v>0</v>
      </c>
      <c r="AD27" s="14">
        <f t="shared" si="7"/>
        <v>0</v>
      </c>
      <c r="AE27" s="14">
        <f t="shared" si="7"/>
        <v>0</v>
      </c>
      <c r="AF27" s="14">
        <f t="shared" si="7"/>
        <v>0</v>
      </c>
      <c r="AG27" s="14">
        <f t="shared" si="7"/>
        <v>0</v>
      </c>
      <c r="AH27" s="14">
        <f t="shared" si="7"/>
        <v>0</v>
      </c>
      <c r="AI27" s="14">
        <f t="shared" si="7"/>
        <v>0</v>
      </c>
      <c r="AJ27" s="14">
        <f t="shared" si="7"/>
        <v>0</v>
      </c>
      <c r="AK27" s="14">
        <f t="shared" si="7"/>
        <v>0</v>
      </c>
      <c r="AL27" s="14">
        <f t="shared" si="7"/>
        <v>0</v>
      </c>
      <c r="AM27" s="14">
        <f t="shared" si="7"/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f>AV86</f>
        <v>0</v>
      </c>
      <c r="AW27" s="14">
        <f>AW86</f>
        <v>0</v>
      </c>
      <c r="AX27" s="14">
        <f>AX86</f>
        <v>0</v>
      </c>
      <c r="AY27" s="14">
        <v>0</v>
      </c>
      <c r="AZ27" s="14">
        <f>AZ86</f>
        <v>0</v>
      </c>
      <c r="BA27" s="14">
        <v>0</v>
      </c>
      <c r="BB27" s="14">
        <f>BB86</f>
        <v>0</v>
      </c>
      <c r="BC27" s="14">
        <v>0</v>
      </c>
      <c r="BD27" s="14">
        <f>BD86</f>
        <v>25.753999999999998</v>
      </c>
      <c r="BE27" s="14">
        <f>BE86</f>
        <v>25.756999999999998</v>
      </c>
      <c r="BF27" s="14">
        <v>0</v>
      </c>
      <c r="BG27" s="14">
        <v>0</v>
      </c>
    </row>
    <row r="28" spans="1:59" ht="15.75" x14ac:dyDescent="0.2">
      <c r="A28" s="11" t="s">
        <v>94</v>
      </c>
      <c r="B28" s="12" t="s">
        <v>95</v>
      </c>
      <c r="C28" s="13"/>
      <c r="D28" s="14">
        <f>SUM(D29,D53,D78,D81,D85,D86)</f>
        <v>0</v>
      </c>
      <c r="E28" s="14">
        <v>0</v>
      </c>
      <c r="F28" s="14">
        <v>0</v>
      </c>
      <c r="G28" s="14">
        <f>SUM(G29,G53,G78,G81,G85,G86)</f>
        <v>0.32</v>
      </c>
      <c r="H28" s="14">
        <v>0</v>
      </c>
      <c r="I28" s="14">
        <v>0</v>
      </c>
      <c r="J28" s="14">
        <f>SUM(J29,J53,J78,J81,J85,J86)</f>
        <v>0</v>
      </c>
      <c r="K28" s="14">
        <v>0</v>
      </c>
      <c r="L28" s="14">
        <f>SUM(L29,L53,L78,L81,L85,L86)</f>
        <v>6.0180000000000007</v>
      </c>
      <c r="M28" s="14">
        <f>SUM(M29,M53,M78,M81,M85,M86)</f>
        <v>6.1509999999999998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f>SUM(X29,X53,X78,X81,X85,X86)</f>
        <v>0</v>
      </c>
      <c r="Y28" s="14">
        <v>0</v>
      </c>
      <c r="Z28" s="14">
        <v>0</v>
      </c>
      <c r="AA28" s="14">
        <f t="shared" ref="AA28:AM28" si="8">SUM(AA29,AA53,AA78,AA81,AA85,AA86)</f>
        <v>0.56000000000000005</v>
      </c>
      <c r="AB28" s="14">
        <f t="shared" si="8"/>
        <v>0</v>
      </c>
      <c r="AC28" s="14">
        <f t="shared" si="8"/>
        <v>0</v>
      </c>
      <c r="AD28" s="14">
        <f t="shared" si="8"/>
        <v>6.7829999999999995</v>
      </c>
      <c r="AE28" s="14">
        <f t="shared" si="8"/>
        <v>10.549999999999999</v>
      </c>
      <c r="AF28" s="14">
        <f t="shared" si="8"/>
        <v>0</v>
      </c>
      <c r="AG28" s="14">
        <f t="shared" si="8"/>
        <v>0</v>
      </c>
      <c r="AH28" s="14">
        <f t="shared" si="8"/>
        <v>0</v>
      </c>
      <c r="AI28" s="14">
        <f t="shared" si="8"/>
        <v>0</v>
      </c>
      <c r="AJ28" s="14">
        <f t="shared" si="8"/>
        <v>0</v>
      </c>
      <c r="AK28" s="14">
        <f t="shared" si="8"/>
        <v>10</v>
      </c>
      <c r="AL28" s="14">
        <f t="shared" si="8"/>
        <v>0</v>
      </c>
      <c r="AM28" s="14">
        <f t="shared" si="8"/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f>SUM(AX29,AX53,AX78,AX81,AX85,AX86)</f>
        <v>0</v>
      </c>
      <c r="AY28" s="14">
        <v>0</v>
      </c>
      <c r="AZ28" s="14">
        <f>SUM(AZ29,AZ53,AZ78,AZ81,AZ85,AZ86)</f>
        <v>0</v>
      </c>
      <c r="BA28" s="14">
        <v>0</v>
      </c>
      <c r="BB28" s="14">
        <f>SUM(BB29,BB53,BB78,BB81,BB85,BB86)</f>
        <v>0</v>
      </c>
      <c r="BC28" s="14">
        <v>0</v>
      </c>
      <c r="BD28" s="14">
        <f>SUM(BD29,BD53,BD78,BD81,BD85,BD86)</f>
        <v>25.753999999999998</v>
      </c>
      <c r="BE28" s="14">
        <f>SUM(BE29,BE53,BE78,BE81,BE85,BE86)</f>
        <v>25.756999999999998</v>
      </c>
      <c r="BF28" s="14">
        <v>0</v>
      </c>
      <c r="BG28" s="14">
        <v>0</v>
      </c>
    </row>
    <row r="29" spans="1:59" ht="31.5" x14ac:dyDescent="0.2">
      <c r="A29" s="11" t="s">
        <v>96</v>
      </c>
      <c r="B29" s="12" t="s">
        <v>97</v>
      </c>
      <c r="C29" s="13" t="s">
        <v>80</v>
      </c>
      <c r="D29" s="14">
        <f>SUM(D30,D36,D39)</f>
        <v>0</v>
      </c>
      <c r="E29" s="14">
        <v>0</v>
      </c>
      <c r="F29" s="14">
        <v>0</v>
      </c>
      <c r="G29" s="14">
        <f>SUM(G30,G36,G39)</f>
        <v>0</v>
      </c>
      <c r="H29" s="14">
        <v>0</v>
      </c>
      <c r="I29" s="14">
        <f>I30</f>
        <v>1.5649999999999999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f>O30</f>
        <v>31.532999999999998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f>SUM(X30,X36,X39)</f>
        <v>0</v>
      </c>
      <c r="Y29" s="14">
        <v>0</v>
      </c>
      <c r="Z29" s="14">
        <f>SUM(Z30,Z36,Z48,)</f>
        <v>0.56000000000000005</v>
      </c>
      <c r="AA29" s="14">
        <f>SUM(AA30,AA36,AA48,)</f>
        <v>0.56000000000000005</v>
      </c>
      <c r="AB29" s="14">
        <f t="shared" ref="AB29:AM29" si="9">SUM(AB30,AB36,AB39)</f>
        <v>0</v>
      </c>
      <c r="AC29" s="14">
        <f t="shared" si="9"/>
        <v>0</v>
      </c>
      <c r="AD29" s="14">
        <f t="shared" si="9"/>
        <v>0</v>
      </c>
      <c r="AE29" s="14">
        <f t="shared" si="9"/>
        <v>0</v>
      </c>
      <c r="AF29" s="14">
        <f t="shared" si="9"/>
        <v>0</v>
      </c>
      <c r="AG29" s="14">
        <f t="shared" si="9"/>
        <v>0</v>
      </c>
      <c r="AH29" s="14">
        <f t="shared" si="9"/>
        <v>0</v>
      </c>
      <c r="AI29" s="14">
        <f t="shared" si="9"/>
        <v>0</v>
      </c>
      <c r="AJ29" s="14">
        <f t="shared" si="9"/>
        <v>0</v>
      </c>
      <c r="AK29" s="14">
        <f t="shared" si="9"/>
        <v>0</v>
      </c>
      <c r="AL29" s="14">
        <f t="shared" si="9"/>
        <v>0</v>
      </c>
      <c r="AM29" s="14">
        <f t="shared" si="9"/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f>SUM(AR30,AR36,AR39,AR48,)</f>
        <v>40.39</v>
      </c>
      <c r="AS29" s="14">
        <f>SUM(AS30,AS36,AS39,AS48,)</f>
        <v>40.39</v>
      </c>
      <c r="AT29" s="14">
        <v>0</v>
      </c>
      <c r="AU29" s="14">
        <v>0</v>
      </c>
      <c r="AV29" s="14">
        <f>SUM(AV30,AV36,AV39)</f>
        <v>21.093000000000004</v>
      </c>
      <c r="AW29" s="14">
        <f>SUM(AW30,AW36,AW39,AW50)</f>
        <v>27.355</v>
      </c>
      <c r="AX29" s="14">
        <f>SUM(AX30,AX36,AX39)</f>
        <v>0</v>
      </c>
      <c r="AY29" s="14">
        <v>0</v>
      </c>
      <c r="AZ29" s="14">
        <f>SUM(AZ30,AZ36,AZ39)</f>
        <v>0</v>
      </c>
      <c r="BA29" s="14">
        <v>0</v>
      </c>
      <c r="BB29" s="14">
        <f>SUM(BB30,BB36,BB39)</f>
        <v>0</v>
      </c>
      <c r="BC29" s="14">
        <v>0</v>
      </c>
      <c r="BD29" s="14">
        <f>SUM(BD30,BD36,BD39)</f>
        <v>0</v>
      </c>
      <c r="BE29" s="14">
        <f>SUM(BE30,BE36,BE39)</f>
        <v>0</v>
      </c>
      <c r="BF29" s="14">
        <v>0</v>
      </c>
      <c r="BG29" s="14">
        <v>0</v>
      </c>
    </row>
    <row r="30" spans="1:59" ht="47.25" x14ac:dyDescent="0.2">
      <c r="A30" s="11" t="s">
        <v>98</v>
      </c>
      <c r="B30" s="12" t="s">
        <v>99</v>
      </c>
      <c r="C30" s="13" t="s">
        <v>80</v>
      </c>
      <c r="D30" s="14">
        <f>SUM(D31,D33,D35)</f>
        <v>0</v>
      </c>
      <c r="E30" s="14">
        <v>0</v>
      </c>
      <c r="F30" s="14">
        <v>0</v>
      </c>
      <c r="G30" s="14">
        <f>SUM(G31,G33,G35)</f>
        <v>0</v>
      </c>
      <c r="H30" s="14">
        <v>0</v>
      </c>
      <c r="I30" s="14">
        <f>SUM(I31,I33,)</f>
        <v>1.5649999999999999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f>SUM(O31,O33,)</f>
        <v>31.532999999999998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f>SUM(X31,X33,X35)</f>
        <v>0</v>
      </c>
      <c r="Y30" s="14">
        <v>0</v>
      </c>
      <c r="Z30" s="14">
        <v>0</v>
      </c>
      <c r="AA30" s="14">
        <v>0</v>
      </c>
      <c r="AB30" s="14">
        <f t="shared" ref="AB30:AM30" si="10">SUM(AB31,AB33,AB35)</f>
        <v>0</v>
      </c>
      <c r="AC30" s="14">
        <f t="shared" si="10"/>
        <v>0</v>
      </c>
      <c r="AD30" s="14">
        <f t="shared" si="10"/>
        <v>0</v>
      </c>
      <c r="AE30" s="14">
        <f t="shared" si="10"/>
        <v>0</v>
      </c>
      <c r="AF30" s="14">
        <f t="shared" si="10"/>
        <v>0</v>
      </c>
      <c r="AG30" s="14">
        <f t="shared" si="10"/>
        <v>0</v>
      </c>
      <c r="AH30" s="14">
        <f t="shared" si="10"/>
        <v>0</v>
      </c>
      <c r="AI30" s="14">
        <f t="shared" si="10"/>
        <v>0</v>
      </c>
      <c r="AJ30" s="14">
        <f t="shared" si="10"/>
        <v>0</v>
      </c>
      <c r="AK30" s="14">
        <f t="shared" si="10"/>
        <v>0</v>
      </c>
      <c r="AL30" s="14">
        <f t="shared" si="10"/>
        <v>0</v>
      </c>
      <c r="AM30" s="14">
        <f t="shared" si="10"/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f>SUM(AR31,AR33,)</f>
        <v>40.39</v>
      </c>
      <c r="AS30" s="14">
        <f>SUM(AS31,AS33,)</f>
        <v>40.39</v>
      </c>
      <c r="AT30" s="14">
        <v>0</v>
      </c>
      <c r="AU30" s="14">
        <v>0</v>
      </c>
      <c r="AV30" s="14">
        <f>SUM(AV31,AV33,AV35,AV50)</f>
        <v>21.093000000000004</v>
      </c>
      <c r="AW30" s="14">
        <f>SUM(AW31,AW33,AW35)</f>
        <v>26.995000000000001</v>
      </c>
      <c r="AX30" s="14">
        <f>SUM(AX31,AX33,AX35)</f>
        <v>0</v>
      </c>
      <c r="AY30" s="14">
        <v>0</v>
      </c>
      <c r="AZ30" s="14">
        <f>SUM(AZ31,AZ33,AZ35)</f>
        <v>0</v>
      </c>
      <c r="BA30" s="14">
        <v>0</v>
      </c>
      <c r="BB30" s="14">
        <f>SUM(BB31,BB33,BB35)</f>
        <v>0</v>
      </c>
      <c r="BC30" s="14">
        <v>0</v>
      </c>
      <c r="BD30" s="14">
        <f>SUM(BD31,BD33,BD35)</f>
        <v>0</v>
      </c>
      <c r="BE30" s="14">
        <f>SUM(BE31,BE33,BE35)</f>
        <v>0</v>
      </c>
      <c r="BF30" s="14">
        <v>0</v>
      </c>
      <c r="BG30" s="14">
        <v>0</v>
      </c>
    </row>
    <row r="31" spans="1:59" ht="63" x14ac:dyDescent="0.2">
      <c r="A31" s="11" t="s">
        <v>100</v>
      </c>
      <c r="B31" s="12" t="s">
        <v>101</v>
      </c>
      <c r="C31" s="13" t="s">
        <v>80</v>
      </c>
      <c r="D31" s="14">
        <f>SUM(D32)</f>
        <v>0</v>
      </c>
      <c r="E31" s="14">
        <v>0</v>
      </c>
      <c r="F31" s="14">
        <v>0</v>
      </c>
      <c r="G31" s="14">
        <f>SUM(G32)</f>
        <v>0</v>
      </c>
      <c r="H31" s="14">
        <v>0</v>
      </c>
      <c r="I31" s="14">
        <f>I32</f>
        <v>0.57999999999999996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f>O32</f>
        <v>29.818999999999999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f>SUM(X32)</f>
        <v>0</v>
      </c>
      <c r="Y31" s="14">
        <v>0</v>
      </c>
      <c r="Z31" s="14">
        <v>0</v>
      </c>
      <c r="AA31" s="14">
        <f t="shared" ref="AA31:AM31" si="11">SUM(AA32)</f>
        <v>0</v>
      </c>
      <c r="AB31" s="14">
        <f t="shared" si="11"/>
        <v>0</v>
      </c>
      <c r="AC31" s="14">
        <f t="shared" si="11"/>
        <v>0</v>
      </c>
      <c r="AD31" s="14">
        <f t="shared" si="11"/>
        <v>0</v>
      </c>
      <c r="AE31" s="14">
        <f t="shared" si="11"/>
        <v>0</v>
      </c>
      <c r="AF31" s="14">
        <f t="shared" si="11"/>
        <v>0</v>
      </c>
      <c r="AG31" s="14">
        <f t="shared" si="11"/>
        <v>0</v>
      </c>
      <c r="AH31" s="14">
        <f t="shared" si="11"/>
        <v>0</v>
      </c>
      <c r="AI31" s="14">
        <f t="shared" si="11"/>
        <v>0</v>
      </c>
      <c r="AJ31" s="14">
        <f t="shared" si="11"/>
        <v>0</v>
      </c>
      <c r="AK31" s="14">
        <f t="shared" si="11"/>
        <v>0</v>
      </c>
      <c r="AL31" s="14">
        <f t="shared" si="11"/>
        <v>0</v>
      </c>
      <c r="AM31" s="14">
        <f t="shared" si="11"/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25.41</v>
      </c>
      <c r="AS31" s="14">
        <v>25.41</v>
      </c>
      <c r="AT31" s="14">
        <v>0</v>
      </c>
      <c r="AU31" s="14">
        <v>0</v>
      </c>
      <c r="AV31" s="14">
        <f>SUM(AV32)</f>
        <v>19.774000000000001</v>
      </c>
      <c r="AW31" s="14">
        <f>SUM(AW32)</f>
        <v>24.829000000000001</v>
      </c>
      <c r="AX31" s="14">
        <f>SUM(AX32)</f>
        <v>0</v>
      </c>
      <c r="AY31" s="14">
        <v>0</v>
      </c>
      <c r="AZ31" s="14">
        <f>SUM(AZ32)</f>
        <v>0</v>
      </c>
      <c r="BA31" s="14">
        <v>0</v>
      </c>
      <c r="BB31" s="14">
        <f>SUM(BB32)</f>
        <v>0</v>
      </c>
      <c r="BC31" s="14">
        <v>0</v>
      </c>
      <c r="BD31" s="14">
        <f>SUM(BD32)</f>
        <v>0</v>
      </c>
      <c r="BE31" s="14">
        <f>SUM(BE32)</f>
        <v>0</v>
      </c>
      <c r="BF31" s="14">
        <v>0</v>
      </c>
      <c r="BG31" s="14">
        <v>0</v>
      </c>
    </row>
    <row r="32" spans="1:59" ht="63" x14ac:dyDescent="0.2">
      <c r="A32" s="11" t="s">
        <v>100</v>
      </c>
      <c r="B32" s="12" t="s">
        <v>196</v>
      </c>
      <c r="C32" s="13" t="s">
        <v>80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0.57999999999999996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24">
        <v>29.818999999999999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25.41</v>
      </c>
      <c r="AS32" s="14">
        <v>25.41</v>
      </c>
      <c r="AT32" s="14">
        <v>0</v>
      </c>
      <c r="AU32" s="14">
        <v>0</v>
      </c>
      <c r="AV32" s="14">
        <v>19.774000000000001</v>
      </c>
      <c r="AW32" s="14">
        <v>24.829000000000001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</row>
    <row r="33" spans="1:59" ht="63" x14ac:dyDescent="0.2">
      <c r="A33" s="11" t="s">
        <v>102</v>
      </c>
      <c r="B33" s="12" t="s">
        <v>103</v>
      </c>
      <c r="C33" s="13" t="s">
        <v>80</v>
      </c>
      <c r="D33" s="14">
        <f>SUM(D34:D34)</f>
        <v>0</v>
      </c>
      <c r="E33" s="14">
        <v>0</v>
      </c>
      <c r="F33" s="14">
        <v>0</v>
      </c>
      <c r="G33" s="14">
        <f>SUM(G34:G34)</f>
        <v>0</v>
      </c>
      <c r="H33" s="14">
        <v>0</v>
      </c>
      <c r="I33" s="14">
        <f>I34</f>
        <v>0.98499999999999999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f>O34</f>
        <v>1.714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f>SUM(X34:X34)</f>
        <v>0</v>
      </c>
      <c r="Y33" s="14">
        <v>0</v>
      </c>
      <c r="Z33" s="14">
        <v>0</v>
      </c>
      <c r="AA33" s="14">
        <f t="shared" ref="AA33:AM33" si="12">SUM(AA34:AA34)</f>
        <v>0</v>
      </c>
      <c r="AB33" s="14">
        <f t="shared" si="12"/>
        <v>0</v>
      </c>
      <c r="AC33" s="14">
        <f t="shared" si="12"/>
        <v>0</v>
      </c>
      <c r="AD33" s="14">
        <f t="shared" si="12"/>
        <v>0</v>
      </c>
      <c r="AE33" s="14">
        <f t="shared" si="12"/>
        <v>0</v>
      </c>
      <c r="AF33" s="14">
        <f t="shared" si="12"/>
        <v>0</v>
      </c>
      <c r="AG33" s="14">
        <f t="shared" si="12"/>
        <v>0</v>
      </c>
      <c r="AH33" s="14">
        <f t="shared" si="12"/>
        <v>0</v>
      </c>
      <c r="AI33" s="14">
        <f t="shared" si="12"/>
        <v>0</v>
      </c>
      <c r="AJ33" s="14">
        <f t="shared" si="12"/>
        <v>0</v>
      </c>
      <c r="AK33" s="14">
        <f t="shared" si="12"/>
        <v>0</v>
      </c>
      <c r="AL33" s="14">
        <f t="shared" si="12"/>
        <v>0</v>
      </c>
      <c r="AM33" s="14">
        <f t="shared" si="12"/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14.98</v>
      </c>
      <c r="AS33" s="14">
        <v>14.98</v>
      </c>
      <c r="AT33" s="14">
        <v>0</v>
      </c>
      <c r="AU33" s="14">
        <v>0</v>
      </c>
      <c r="AV33" s="14">
        <f>SUM(AV34:AV34)</f>
        <v>0.89900000000000002</v>
      </c>
      <c r="AW33" s="14">
        <f>SUM(AW34:AW34)</f>
        <v>2.1659999999999999</v>
      </c>
      <c r="AX33" s="14">
        <f>SUM(AX34:AX34)</f>
        <v>0</v>
      </c>
      <c r="AY33" s="14">
        <v>0</v>
      </c>
      <c r="AZ33" s="14">
        <f>SUM(AZ34:AZ34)</f>
        <v>0</v>
      </c>
      <c r="BA33" s="14">
        <v>0</v>
      </c>
      <c r="BB33" s="14">
        <f>SUM(BB34:BB34)</f>
        <v>0</v>
      </c>
      <c r="BC33" s="14">
        <v>0</v>
      </c>
      <c r="BD33" s="14">
        <f>SUM(BD34:BD34)</f>
        <v>0</v>
      </c>
      <c r="BE33" s="14">
        <f>SUM(BE34:BE34)</f>
        <v>0</v>
      </c>
      <c r="BF33" s="14">
        <v>0</v>
      </c>
      <c r="BG33" s="14">
        <v>0</v>
      </c>
    </row>
    <row r="34" spans="1:59" ht="63" x14ac:dyDescent="0.2">
      <c r="A34" s="11" t="s">
        <v>102</v>
      </c>
      <c r="B34" s="12" t="s">
        <v>197</v>
      </c>
      <c r="C34" s="13" t="s">
        <v>80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0.98499999999999999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1.714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14.98</v>
      </c>
      <c r="AS34" s="14">
        <v>14.98</v>
      </c>
      <c r="AT34" s="14">
        <v>0</v>
      </c>
      <c r="AU34" s="14">
        <v>0</v>
      </c>
      <c r="AV34" s="14">
        <v>0.89900000000000002</v>
      </c>
      <c r="AW34" s="14">
        <v>2.1659999999999999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5">
        <v>0</v>
      </c>
      <c r="BE34" s="15">
        <v>0</v>
      </c>
      <c r="BF34" s="14">
        <v>0</v>
      </c>
      <c r="BG34" s="14">
        <v>0</v>
      </c>
    </row>
    <row r="35" spans="1:59" ht="63" x14ac:dyDescent="0.2">
      <c r="A35" s="11" t="s">
        <v>104</v>
      </c>
      <c r="B35" s="12" t="s">
        <v>105</v>
      </c>
      <c r="C35" s="13" t="s">
        <v>80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</row>
    <row r="36" spans="1:59" ht="47.25" x14ac:dyDescent="0.2">
      <c r="A36" s="11" t="s">
        <v>106</v>
      </c>
      <c r="B36" s="12" t="s">
        <v>107</v>
      </c>
      <c r="C36" s="13" t="s">
        <v>80</v>
      </c>
      <c r="D36" s="14">
        <f>SUM(D37,D38)</f>
        <v>0</v>
      </c>
      <c r="E36" s="14">
        <v>0</v>
      </c>
      <c r="F36" s="14">
        <v>0</v>
      </c>
      <c r="G36" s="14">
        <f>SUM(G37,G38)</f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f>SUM(X37,X38)</f>
        <v>0</v>
      </c>
      <c r="Y36" s="14">
        <v>0</v>
      </c>
      <c r="Z36" s="14">
        <v>0</v>
      </c>
      <c r="AA36" s="14">
        <f t="shared" ref="AA36:AM36" si="13">SUM(AA37,AA38)</f>
        <v>0</v>
      </c>
      <c r="AB36" s="14">
        <f t="shared" si="13"/>
        <v>0</v>
      </c>
      <c r="AC36" s="14">
        <f t="shared" si="13"/>
        <v>0</v>
      </c>
      <c r="AD36" s="14">
        <f t="shared" si="13"/>
        <v>0</v>
      </c>
      <c r="AE36" s="14">
        <f t="shared" si="13"/>
        <v>0</v>
      </c>
      <c r="AF36" s="14">
        <f t="shared" si="13"/>
        <v>0</v>
      </c>
      <c r="AG36" s="14">
        <f t="shared" si="13"/>
        <v>0</v>
      </c>
      <c r="AH36" s="14">
        <f t="shared" si="13"/>
        <v>0</v>
      </c>
      <c r="AI36" s="14">
        <f t="shared" si="13"/>
        <v>0</v>
      </c>
      <c r="AJ36" s="14">
        <f t="shared" si="13"/>
        <v>0</v>
      </c>
      <c r="AK36" s="14">
        <f t="shared" si="13"/>
        <v>0</v>
      </c>
      <c r="AL36" s="14">
        <f t="shared" si="13"/>
        <v>0</v>
      </c>
      <c r="AM36" s="14">
        <f t="shared" si="13"/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f>SUM(AV37,AV38)</f>
        <v>0</v>
      </c>
      <c r="AW36" s="14">
        <f>SUM(AW37,AW38)</f>
        <v>0</v>
      </c>
      <c r="AX36" s="14">
        <f>SUM(AX37,AX38)</f>
        <v>0</v>
      </c>
      <c r="AY36" s="14">
        <v>0</v>
      </c>
      <c r="AZ36" s="14">
        <f>SUM(AZ37,AZ38)</f>
        <v>0</v>
      </c>
      <c r="BA36" s="14">
        <v>0</v>
      </c>
      <c r="BB36" s="14">
        <f>SUM(BB37,BB38)</f>
        <v>0</v>
      </c>
      <c r="BC36" s="14">
        <v>0</v>
      </c>
      <c r="BD36" s="14">
        <f>SUM(BD37,BD38)</f>
        <v>0</v>
      </c>
      <c r="BE36" s="14">
        <f>SUM(BE37,BE38)</f>
        <v>0</v>
      </c>
      <c r="BF36" s="14">
        <v>0</v>
      </c>
      <c r="BG36" s="14">
        <v>0</v>
      </c>
    </row>
    <row r="37" spans="1:59" ht="78.75" x14ac:dyDescent="0.2">
      <c r="A37" s="11" t="s">
        <v>108</v>
      </c>
      <c r="B37" s="12" t="s">
        <v>109</v>
      </c>
      <c r="C37" s="13" t="s">
        <v>80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5">
        <v>0</v>
      </c>
      <c r="BE37" s="15">
        <v>0</v>
      </c>
      <c r="BF37" s="14">
        <v>0</v>
      </c>
      <c r="BG37" s="14">
        <v>0</v>
      </c>
    </row>
    <row r="38" spans="1:59" ht="47.25" x14ac:dyDescent="0.2">
      <c r="A38" s="11" t="s">
        <v>110</v>
      </c>
      <c r="B38" s="12" t="s">
        <v>111</v>
      </c>
      <c r="C38" s="13" t="s">
        <v>80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5">
        <v>0</v>
      </c>
      <c r="BE38" s="15">
        <v>0</v>
      </c>
      <c r="BF38" s="14">
        <v>0</v>
      </c>
      <c r="BG38" s="14">
        <v>0</v>
      </c>
    </row>
    <row r="39" spans="1:59" ht="47.25" x14ac:dyDescent="0.2">
      <c r="A39" s="11" t="s">
        <v>112</v>
      </c>
      <c r="B39" s="12" t="s">
        <v>113</v>
      </c>
      <c r="C39" s="13" t="s">
        <v>80</v>
      </c>
      <c r="D39" s="14">
        <f>SUM(D40,D44)</f>
        <v>0</v>
      </c>
      <c r="E39" s="14">
        <v>0</v>
      </c>
      <c r="F39" s="14">
        <v>0</v>
      </c>
      <c r="G39" s="14">
        <f>SUM(G40,G44)</f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f>SUM(X40,X44)</f>
        <v>0</v>
      </c>
      <c r="Y39" s="14">
        <v>0</v>
      </c>
      <c r="Z39" s="14">
        <v>0</v>
      </c>
      <c r="AA39" s="14">
        <f t="shared" ref="AA39:AM39" si="14">SUM(AA40,AA44)</f>
        <v>0</v>
      </c>
      <c r="AB39" s="14">
        <f t="shared" si="14"/>
        <v>0</v>
      </c>
      <c r="AC39" s="14">
        <f t="shared" si="14"/>
        <v>0</v>
      </c>
      <c r="AD39" s="14">
        <f t="shared" si="14"/>
        <v>0</v>
      </c>
      <c r="AE39" s="14">
        <f t="shared" si="14"/>
        <v>0</v>
      </c>
      <c r="AF39" s="14">
        <f t="shared" si="14"/>
        <v>0</v>
      </c>
      <c r="AG39" s="14">
        <f t="shared" si="14"/>
        <v>0</v>
      </c>
      <c r="AH39" s="14">
        <f t="shared" si="14"/>
        <v>0</v>
      </c>
      <c r="AI39" s="14">
        <f t="shared" si="14"/>
        <v>0</v>
      </c>
      <c r="AJ39" s="14">
        <f t="shared" si="14"/>
        <v>0</v>
      </c>
      <c r="AK39" s="14">
        <f t="shared" si="14"/>
        <v>0</v>
      </c>
      <c r="AL39" s="14">
        <f t="shared" si="14"/>
        <v>0</v>
      </c>
      <c r="AM39" s="14">
        <f t="shared" si="14"/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f>SUM(AW40,AW44)</f>
        <v>0</v>
      </c>
      <c r="AX39" s="14">
        <f>SUM(AX40,AX44)</f>
        <v>0</v>
      </c>
      <c r="AY39" s="14">
        <v>0</v>
      </c>
      <c r="AZ39" s="14">
        <f>SUM(AZ40,AZ44)</f>
        <v>0</v>
      </c>
      <c r="BA39" s="14">
        <v>0</v>
      </c>
      <c r="BB39" s="14">
        <f>SUM(BB40,BB44)</f>
        <v>0</v>
      </c>
      <c r="BC39" s="14">
        <v>0</v>
      </c>
      <c r="BD39" s="14">
        <f>SUM(BD40,BD44)</f>
        <v>0</v>
      </c>
      <c r="BE39" s="14">
        <f>SUM(BE40,BE44)</f>
        <v>0</v>
      </c>
      <c r="BF39" s="14">
        <v>0</v>
      </c>
      <c r="BG39" s="14">
        <v>0</v>
      </c>
    </row>
    <row r="40" spans="1:59" ht="47.25" x14ac:dyDescent="0.2">
      <c r="A40" s="11" t="s">
        <v>114</v>
      </c>
      <c r="B40" s="12" t="s">
        <v>115</v>
      </c>
      <c r="C40" s="13" t="s">
        <v>80</v>
      </c>
      <c r="D40" s="14">
        <f>SUM(D41:D43)</f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</row>
    <row r="41" spans="1:59" ht="126" x14ac:dyDescent="0.2">
      <c r="A41" s="11" t="s">
        <v>114</v>
      </c>
      <c r="B41" s="12" t="s">
        <v>116</v>
      </c>
      <c r="C41" s="13" t="s">
        <v>80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5">
        <v>0</v>
      </c>
      <c r="BE41" s="15">
        <v>0</v>
      </c>
      <c r="BF41" s="14">
        <v>0</v>
      </c>
      <c r="BG41" s="14">
        <v>0</v>
      </c>
    </row>
    <row r="42" spans="1:59" ht="110.25" x14ac:dyDescent="0.2">
      <c r="A42" s="11" t="s">
        <v>114</v>
      </c>
      <c r="B42" s="12" t="s">
        <v>117</v>
      </c>
      <c r="C42" s="13" t="s">
        <v>80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5">
        <v>0</v>
      </c>
      <c r="BE42" s="15">
        <v>0</v>
      </c>
      <c r="BF42" s="14">
        <v>0</v>
      </c>
      <c r="BG42" s="14">
        <v>0</v>
      </c>
    </row>
    <row r="43" spans="1:59" ht="110.25" x14ac:dyDescent="0.2">
      <c r="A43" s="11" t="s">
        <v>114</v>
      </c>
      <c r="B43" s="12" t="s">
        <v>118</v>
      </c>
      <c r="C43" s="13" t="s">
        <v>80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5">
        <v>0</v>
      </c>
      <c r="BE43" s="15">
        <v>0</v>
      </c>
      <c r="BF43" s="14">
        <v>0</v>
      </c>
      <c r="BG43" s="14">
        <v>0</v>
      </c>
    </row>
    <row r="44" spans="1:59" ht="47.25" x14ac:dyDescent="0.2">
      <c r="A44" s="11" t="s">
        <v>119</v>
      </c>
      <c r="B44" s="12" t="s">
        <v>115</v>
      </c>
      <c r="C44" s="13" t="s">
        <v>80</v>
      </c>
      <c r="D44" s="14">
        <f>SUM(D45:D47)</f>
        <v>0</v>
      </c>
      <c r="E44" s="14">
        <v>0</v>
      </c>
      <c r="F44" s="14">
        <v>0</v>
      </c>
      <c r="G44" s="14">
        <f>SUM(G45:G47)</f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f>SUM(X45:X47)</f>
        <v>0</v>
      </c>
      <c r="Y44" s="14">
        <v>0</v>
      </c>
      <c r="Z44" s="14">
        <v>0</v>
      </c>
      <c r="AA44" s="14">
        <f t="shared" ref="AA44:AF44" si="15">SUM(AA45:AA47)</f>
        <v>0</v>
      </c>
      <c r="AB44" s="14">
        <f t="shared" si="15"/>
        <v>0</v>
      </c>
      <c r="AC44" s="14">
        <f t="shared" si="15"/>
        <v>0</v>
      </c>
      <c r="AD44" s="14">
        <f t="shared" si="15"/>
        <v>0</v>
      </c>
      <c r="AE44" s="14">
        <f t="shared" si="15"/>
        <v>0</v>
      </c>
      <c r="AF44" s="14">
        <f t="shared" si="15"/>
        <v>0</v>
      </c>
      <c r="AG44" s="14">
        <v>0</v>
      </c>
      <c r="AH44" s="14">
        <v>0</v>
      </c>
      <c r="AI44" s="14">
        <v>0</v>
      </c>
      <c r="AJ44" s="14">
        <f>SUM(AJ45:AJ47)</f>
        <v>0</v>
      </c>
      <c r="AK44" s="14">
        <v>0</v>
      </c>
      <c r="AL44" s="14">
        <v>0</v>
      </c>
      <c r="AM44" s="14">
        <f>SUM(AM45:AM47)</f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f>SUM(AV45:AV47)</f>
        <v>0</v>
      </c>
      <c r="AW44" s="14">
        <f>SUM(AW45:AW47)</f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f>SUM(BB45:BB47)</f>
        <v>0</v>
      </c>
      <c r="BC44" s="14">
        <v>0</v>
      </c>
      <c r="BD44" s="14">
        <f>SUM(BD45:BD47)</f>
        <v>0</v>
      </c>
      <c r="BE44" s="14">
        <f>SUM(BE45:BE47)</f>
        <v>0</v>
      </c>
      <c r="BF44" s="14">
        <v>0</v>
      </c>
      <c r="BG44" s="14">
        <v>0</v>
      </c>
    </row>
    <row r="45" spans="1:59" ht="126" x14ac:dyDescent="0.2">
      <c r="A45" s="11" t="s">
        <v>119</v>
      </c>
      <c r="B45" s="12" t="s">
        <v>116</v>
      </c>
      <c r="C45" s="13" t="s">
        <v>80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 t="s">
        <v>81</v>
      </c>
      <c r="BE45" s="14" t="s">
        <v>81</v>
      </c>
      <c r="BF45" s="14">
        <v>0</v>
      </c>
      <c r="BG45" s="14">
        <v>0</v>
      </c>
    </row>
    <row r="46" spans="1:59" ht="110.25" x14ac:dyDescent="0.2">
      <c r="A46" s="11" t="s">
        <v>119</v>
      </c>
      <c r="B46" s="12" t="s">
        <v>117</v>
      </c>
      <c r="C46" s="13" t="s">
        <v>80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5">
        <v>0</v>
      </c>
      <c r="BE46" s="15">
        <v>0</v>
      </c>
      <c r="BF46" s="14">
        <v>0</v>
      </c>
      <c r="BG46" s="14">
        <v>0</v>
      </c>
    </row>
    <row r="47" spans="1:59" ht="110.25" x14ac:dyDescent="0.2">
      <c r="A47" s="11" t="s">
        <v>119</v>
      </c>
      <c r="B47" s="12" t="s">
        <v>120</v>
      </c>
      <c r="C47" s="13" t="s">
        <v>80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5">
        <v>0</v>
      </c>
      <c r="BE47" s="15">
        <v>0</v>
      </c>
      <c r="BF47" s="14">
        <v>0</v>
      </c>
      <c r="BG47" s="14">
        <v>0</v>
      </c>
    </row>
    <row r="48" spans="1:59" ht="94.5" x14ac:dyDescent="0.2">
      <c r="A48" s="11" t="s">
        <v>121</v>
      </c>
      <c r="B48" s="12" t="s">
        <v>122</v>
      </c>
      <c r="C48" s="13" t="s">
        <v>80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f>SUM(X49:X50)</f>
        <v>0</v>
      </c>
      <c r="Y48" s="14">
        <v>0</v>
      </c>
      <c r="Z48" s="14">
        <f t="shared" ref="Z48:AF48" si="16">SUM(Z49:Z50)</f>
        <v>0.56000000000000005</v>
      </c>
      <c r="AA48" s="14">
        <f t="shared" si="16"/>
        <v>0.56000000000000005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v>0</v>
      </c>
      <c r="AH48" s="14">
        <f>SUM(AH49:AH50)</f>
        <v>0</v>
      </c>
      <c r="AI48" s="14">
        <v>0</v>
      </c>
      <c r="AJ48" s="14">
        <f>SUM(AJ49:AJ50)</f>
        <v>0</v>
      </c>
      <c r="AK48" s="14">
        <v>0</v>
      </c>
      <c r="AL48" s="14">
        <v>0</v>
      </c>
      <c r="AM48" s="14">
        <f>SUM(AM49:AM50)</f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f>SUM(AW49:AW50)</f>
        <v>0.36</v>
      </c>
      <c r="AX48" s="14">
        <v>0</v>
      </c>
      <c r="AY48" s="14">
        <v>0</v>
      </c>
      <c r="AZ48" s="14">
        <v>0</v>
      </c>
      <c r="BA48" s="14">
        <v>0</v>
      </c>
      <c r="BB48" s="14">
        <f>SUM(BB49:BB50)</f>
        <v>0</v>
      </c>
      <c r="BC48" s="14">
        <v>0</v>
      </c>
      <c r="BD48" s="14">
        <f>SUM(BD49:BD50)</f>
        <v>0</v>
      </c>
      <c r="BE48" s="14">
        <f>SUM(BE49:BE50)</f>
        <v>0</v>
      </c>
      <c r="BF48" s="14">
        <v>0</v>
      </c>
      <c r="BG48" s="14">
        <v>0</v>
      </c>
    </row>
    <row r="49" spans="1:59" ht="78.75" x14ac:dyDescent="0.2">
      <c r="A49" s="11" t="s">
        <v>123</v>
      </c>
      <c r="B49" s="12" t="s">
        <v>124</v>
      </c>
      <c r="C49" s="13" t="s">
        <v>80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5">
        <v>0</v>
      </c>
      <c r="BE49" s="15">
        <v>0</v>
      </c>
      <c r="BF49" s="14">
        <v>0</v>
      </c>
      <c r="BG49" s="14">
        <v>0</v>
      </c>
    </row>
    <row r="50" spans="1:59" ht="78.75" x14ac:dyDescent="0.2">
      <c r="A50" s="11" t="s">
        <v>125</v>
      </c>
      <c r="B50" s="12" t="s">
        <v>126</v>
      </c>
      <c r="C50" s="13" t="s">
        <v>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f>SUM(J51:J52)</f>
        <v>0</v>
      </c>
      <c r="K50" s="14">
        <v>0</v>
      </c>
      <c r="L50" s="14">
        <v>0</v>
      </c>
      <c r="M50" s="14">
        <f>SUM(M51:M52)</f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f>SUM(X51:X52)</f>
        <v>0</v>
      </c>
      <c r="Y50" s="14">
        <v>0</v>
      </c>
      <c r="Z50" s="14">
        <f>SUM(Z51:Z52)</f>
        <v>0.56000000000000005</v>
      </c>
      <c r="AA50" s="14">
        <f>SUM(AA51:AA52)</f>
        <v>0.56000000000000005</v>
      </c>
      <c r="AB50" s="14">
        <f t="shared" ref="AB50:AF50" si="17">SUM(AB51:AB52)</f>
        <v>0</v>
      </c>
      <c r="AC50" s="14">
        <f t="shared" si="17"/>
        <v>0</v>
      </c>
      <c r="AD50" s="14">
        <f t="shared" si="17"/>
        <v>0</v>
      </c>
      <c r="AE50" s="14">
        <f t="shared" si="17"/>
        <v>0</v>
      </c>
      <c r="AF50" s="14">
        <f t="shared" si="17"/>
        <v>0</v>
      </c>
      <c r="AG50" s="14">
        <v>0</v>
      </c>
      <c r="AH50" s="14">
        <f>SUM(AH51:AH52)</f>
        <v>0</v>
      </c>
      <c r="AI50" s="14">
        <v>0</v>
      </c>
      <c r="AJ50" s="14">
        <f>SUM(AJ51:AJ52)</f>
        <v>0</v>
      </c>
      <c r="AK50" s="14">
        <v>0</v>
      </c>
      <c r="AL50" s="14">
        <v>0</v>
      </c>
      <c r="AM50" s="14">
        <f>SUM(AM51:AM52)</f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f>SUM(AV51:AV52)</f>
        <v>0.42000000000000004</v>
      </c>
      <c r="AW50" s="14">
        <f>SUM(AW51:AW52)</f>
        <v>0.36</v>
      </c>
      <c r="AX50" s="14">
        <v>0</v>
      </c>
      <c r="AY50" s="14">
        <v>0</v>
      </c>
      <c r="AZ50" s="14">
        <v>0</v>
      </c>
      <c r="BA50" s="14">
        <v>0</v>
      </c>
      <c r="BB50" s="14">
        <f>SUM(BB51:BB52)</f>
        <v>0</v>
      </c>
      <c r="BC50" s="14">
        <v>0</v>
      </c>
      <c r="BD50" s="14">
        <f>SUM(BD51:BD52)</f>
        <v>0</v>
      </c>
      <c r="BE50" s="14">
        <f>SUM(BE51:BE52)</f>
        <v>0</v>
      </c>
      <c r="BF50" s="14">
        <v>0</v>
      </c>
      <c r="BG50" s="14">
        <v>0</v>
      </c>
    </row>
    <row r="51" spans="1:59" ht="47.25" x14ac:dyDescent="0.2">
      <c r="A51" s="11" t="s">
        <v>94</v>
      </c>
      <c r="B51" s="12" t="s">
        <v>127</v>
      </c>
      <c r="C51" s="21" t="s">
        <v>179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0.4</v>
      </c>
      <c r="AA51" s="14">
        <v>0.4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0.28000000000000003</v>
      </c>
      <c r="AW51" s="14">
        <v>0.23100000000000001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5">
        <v>0</v>
      </c>
      <c r="BE51" s="15">
        <v>0</v>
      </c>
      <c r="BF51" s="14">
        <v>0</v>
      </c>
      <c r="BG51" s="14">
        <v>0</v>
      </c>
    </row>
    <row r="52" spans="1:59" ht="63" x14ac:dyDescent="0.2">
      <c r="A52" s="11" t="s">
        <v>239</v>
      </c>
      <c r="B52" s="12" t="s">
        <v>128</v>
      </c>
      <c r="C52" s="21" t="s">
        <v>180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0.16</v>
      </c>
      <c r="AA52" s="14">
        <v>0.16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0.14000000000000001</v>
      </c>
      <c r="AW52" s="14">
        <v>0.129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5">
        <v>0</v>
      </c>
      <c r="BE52" s="15">
        <v>0</v>
      </c>
      <c r="BF52" s="14">
        <v>0</v>
      </c>
      <c r="BG52" s="14">
        <v>0</v>
      </c>
    </row>
    <row r="53" spans="1:59" ht="47.25" x14ac:dyDescent="0.2">
      <c r="A53" s="11" t="s">
        <v>129</v>
      </c>
      <c r="B53" s="12" t="s">
        <v>130</v>
      </c>
      <c r="C53" s="13" t="s">
        <v>80</v>
      </c>
      <c r="D53" s="14">
        <v>0</v>
      </c>
      <c r="E53" s="14">
        <v>0</v>
      </c>
      <c r="F53" s="14">
        <f>SUM(F54,F57,F63,F75)</f>
        <v>0</v>
      </c>
      <c r="G53" s="14">
        <f>SUM(G54,G57,G63,G75)</f>
        <v>0</v>
      </c>
      <c r="H53" s="14">
        <v>0</v>
      </c>
      <c r="I53" s="14">
        <v>0</v>
      </c>
      <c r="J53" s="14">
        <f>SUM(J54,J57,J63,J75)</f>
        <v>0</v>
      </c>
      <c r="K53" s="14">
        <v>0</v>
      </c>
      <c r="L53" s="14">
        <f>SUM(L54,L57,L63,L75)</f>
        <v>0.4</v>
      </c>
      <c r="M53" s="14">
        <f>SUM(M54,M57,M63,M75)</f>
        <v>0.52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f>SUM(X54,X57,X63,X75)</f>
        <v>0</v>
      </c>
      <c r="Y53" s="14">
        <v>0</v>
      </c>
      <c r="Z53" s="14">
        <f t="shared" ref="Z53:AM53" si="18">SUM(Z54,Z57,Z63,Z75)</f>
        <v>0</v>
      </c>
      <c r="AA53" s="14">
        <f t="shared" si="18"/>
        <v>0</v>
      </c>
      <c r="AB53" s="14">
        <f t="shared" si="18"/>
        <v>0</v>
      </c>
      <c r="AC53" s="14">
        <f t="shared" si="18"/>
        <v>0</v>
      </c>
      <c r="AD53" s="14">
        <f t="shared" si="18"/>
        <v>6.7829999999999995</v>
      </c>
      <c r="AE53" s="14">
        <f t="shared" si="18"/>
        <v>10.549999999999999</v>
      </c>
      <c r="AF53" s="14">
        <f t="shared" si="18"/>
        <v>0</v>
      </c>
      <c r="AG53" s="14">
        <f t="shared" si="18"/>
        <v>0</v>
      </c>
      <c r="AH53" s="14">
        <f t="shared" si="18"/>
        <v>0</v>
      </c>
      <c r="AI53" s="14">
        <f t="shared" si="18"/>
        <v>0</v>
      </c>
      <c r="AJ53" s="14">
        <f t="shared" si="18"/>
        <v>0</v>
      </c>
      <c r="AK53" s="14">
        <f t="shared" si="18"/>
        <v>10</v>
      </c>
      <c r="AL53" s="14">
        <f t="shared" si="18"/>
        <v>0</v>
      </c>
      <c r="AM53" s="14">
        <f t="shared" si="18"/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f>SUM(AV54,AV57,AV63,AV75)</f>
        <v>25.167999999999999</v>
      </c>
      <c r="AW53" s="14">
        <f>SUM(AW54,AW57,AW63,AW75)</f>
        <v>24.797999999999998</v>
      </c>
      <c r="AX53" s="14">
        <v>0</v>
      </c>
      <c r="AY53" s="14">
        <v>0</v>
      </c>
      <c r="AZ53" s="14">
        <v>0</v>
      </c>
      <c r="BA53" s="14">
        <v>0</v>
      </c>
      <c r="BB53" s="14">
        <f>SUM(BB54,BB57,BB63,BB75)</f>
        <v>0</v>
      </c>
      <c r="BC53" s="14">
        <v>0</v>
      </c>
      <c r="BD53" s="14">
        <f>SUM(BD54,BD57,BD63,BD75)</f>
        <v>0</v>
      </c>
      <c r="BE53" s="14">
        <f>SUM(BE54,BE57,BE63,BE75)</f>
        <v>0</v>
      </c>
      <c r="BF53" s="14">
        <v>0</v>
      </c>
      <c r="BG53" s="14">
        <v>0</v>
      </c>
    </row>
    <row r="54" spans="1:59" ht="78.75" x14ac:dyDescent="0.2">
      <c r="A54" s="11" t="s">
        <v>131</v>
      </c>
      <c r="B54" s="12" t="s">
        <v>132</v>
      </c>
      <c r="C54" s="13" t="s">
        <v>80</v>
      </c>
      <c r="D54" s="14">
        <v>0</v>
      </c>
      <c r="E54" s="14">
        <v>0</v>
      </c>
      <c r="F54" s="14">
        <f>SUM(F55,F56)</f>
        <v>0</v>
      </c>
      <c r="G54" s="14">
        <f>SUM(G55,G56)</f>
        <v>0</v>
      </c>
      <c r="H54" s="14">
        <v>0</v>
      </c>
      <c r="I54" s="14">
        <v>0</v>
      </c>
      <c r="J54" s="14">
        <f>SUM(J55,J56)</f>
        <v>0</v>
      </c>
      <c r="K54" s="14">
        <v>0</v>
      </c>
      <c r="L54" s="14">
        <v>0</v>
      </c>
      <c r="M54" s="14">
        <f>SUM(M55,M56)</f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f>SUM(X55,X56)</f>
        <v>0</v>
      </c>
      <c r="Y54" s="14">
        <v>0</v>
      </c>
      <c r="Z54" s="14">
        <f t="shared" ref="Z54:AF54" si="19">SUM(Z55,Z56)</f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v>0</v>
      </c>
      <c r="AH54" s="14">
        <f>SUM(AH55,AH56)</f>
        <v>0</v>
      </c>
      <c r="AI54" s="14">
        <v>0</v>
      </c>
      <c r="AJ54" s="14">
        <f>SUM(AJ55,AJ56)</f>
        <v>0</v>
      </c>
      <c r="AK54" s="14">
        <v>0</v>
      </c>
      <c r="AL54" s="14">
        <v>0</v>
      </c>
      <c r="AM54" s="14">
        <f>SUM(AM55,AM56)</f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f>SUM(AV55,AV56)</f>
        <v>0</v>
      </c>
      <c r="AW54" s="14">
        <f>SUM(AW55,AW56)</f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f>SUM(BB55,BB56)</f>
        <v>0</v>
      </c>
      <c r="BC54" s="14">
        <v>0</v>
      </c>
      <c r="BD54" s="14">
        <f>SUM(BD55,BD56)</f>
        <v>0</v>
      </c>
      <c r="BE54" s="14">
        <f>SUM(BE55,BE56)</f>
        <v>0</v>
      </c>
      <c r="BF54" s="14">
        <v>0</v>
      </c>
      <c r="BG54" s="14">
        <v>0</v>
      </c>
    </row>
    <row r="55" spans="1:59" ht="31.5" x14ac:dyDescent="0.2">
      <c r="A55" s="11" t="s">
        <v>133</v>
      </c>
      <c r="B55" s="12" t="s">
        <v>134</v>
      </c>
      <c r="C55" s="13" t="s">
        <v>80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</row>
    <row r="56" spans="1:59" ht="63.75" customHeight="1" x14ac:dyDescent="0.2">
      <c r="A56" s="11" t="s">
        <v>135</v>
      </c>
      <c r="B56" s="12" t="s">
        <v>136</v>
      </c>
      <c r="C56" s="13" t="s">
        <v>80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</row>
    <row r="57" spans="1:59" ht="47.25" x14ac:dyDescent="0.2">
      <c r="A57" s="11" t="s">
        <v>137</v>
      </c>
      <c r="B57" s="12" t="s">
        <v>138</v>
      </c>
      <c r="C57" s="13" t="s">
        <v>80</v>
      </c>
      <c r="D57" s="14">
        <f>SUM(D58,D62)</f>
        <v>0</v>
      </c>
      <c r="E57" s="14">
        <v>0</v>
      </c>
      <c r="F57" s="14">
        <v>0</v>
      </c>
      <c r="G57" s="14">
        <f>SUM(G58,G62)</f>
        <v>0</v>
      </c>
      <c r="H57" s="14">
        <v>0</v>
      </c>
      <c r="I57" s="14">
        <v>0</v>
      </c>
      <c r="J57" s="14">
        <f>SUM(J58,J62)</f>
        <v>0</v>
      </c>
      <c r="K57" s="14">
        <f>SUM(K58:K61)</f>
        <v>0</v>
      </c>
      <c r="L57" s="14">
        <f>SUM(L58,L62)</f>
        <v>0.4</v>
      </c>
      <c r="M57" s="14">
        <f>SUM(M58,M62)</f>
        <v>0.52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f>SUM(X58,X62)</f>
        <v>0</v>
      </c>
      <c r="Y57" s="14">
        <v>0</v>
      </c>
      <c r="Z57" s="14">
        <v>0</v>
      </c>
      <c r="AA57" s="14">
        <f t="shared" ref="AA57:AM57" si="20">SUM(AA58,AA62)</f>
        <v>0</v>
      </c>
      <c r="AB57" s="14">
        <f t="shared" si="20"/>
        <v>0</v>
      </c>
      <c r="AC57" s="14">
        <f t="shared" si="20"/>
        <v>0</v>
      </c>
      <c r="AD57" s="14">
        <f t="shared" si="20"/>
        <v>6.7829999999999995</v>
      </c>
      <c r="AE57" s="14">
        <f t="shared" si="20"/>
        <v>10.549999999999999</v>
      </c>
      <c r="AF57" s="14">
        <f t="shared" si="20"/>
        <v>0</v>
      </c>
      <c r="AG57" s="14">
        <f t="shared" si="20"/>
        <v>0</v>
      </c>
      <c r="AH57" s="14">
        <f t="shared" si="20"/>
        <v>0</v>
      </c>
      <c r="AI57" s="14">
        <f t="shared" si="20"/>
        <v>0</v>
      </c>
      <c r="AJ57" s="14">
        <f t="shared" si="20"/>
        <v>0</v>
      </c>
      <c r="AK57" s="14">
        <f t="shared" si="20"/>
        <v>0</v>
      </c>
      <c r="AL57" s="14">
        <f t="shared" si="20"/>
        <v>0</v>
      </c>
      <c r="AM57" s="14">
        <f t="shared" si="20"/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f>SUM(AV58,AV62)</f>
        <v>10.929</v>
      </c>
      <c r="AW57" s="14">
        <f>SUM(AW58,AW62)</f>
        <v>10.731999999999999</v>
      </c>
      <c r="AX57" s="14">
        <v>0</v>
      </c>
      <c r="AY57" s="14">
        <v>0</v>
      </c>
      <c r="AZ57" s="14">
        <v>0</v>
      </c>
      <c r="BA57" s="14">
        <v>0</v>
      </c>
      <c r="BB57" s="14">
        <f>SUM(BB58,BB62)</f>
        <v>0</v>
      </c>
      <c r="BC57" s="14">
        <v>0</v>
      </c>
      <c r="BD57" s="14">
        <f>SUM(BD58,BD62)</f>
        <v>0</v>
      </c>
      <c r="BE57" s="14">
        <f>SUM(BE58,BE62)</f>
        <v>0</v>
      </c>
      <c r="BF57" s="14">
        <v>0</v>
      </c>
      <c r="BG57" s="14">
        <v>0</v>
      </c>
    </row>
    <row r="58" spans="1:59" ht="31.5" x14ac:dyDescent="0.2">
      <c r="A58" s="11" t="s">
        <v>139</v>
      </c>
      <c r="B58" s="12" t="s">
        <v>140</v>
      </c>
      <c r="C58" s="13" t="s">
        <v>80</v>
      </c>
      <c r="D58" s="14">
        <f>SUM(D59:D61)</f>
        <v>0</v>
      </c>
      <c r="E58" s="14">
        <v>0</v>
      </c>
      <c r="F58" s="14">
        <v>0</v>
      </c>
      <c r="G58" s="14">
        <f>SUM(G59:G61)</f>
        <v>0</v>
      </c>
      <c r="H58" s="14">
        <v>0</v>
      </c>
      <c r="I58" s="14">
        <v>0</v>
      </c>
      <c r="J58" s="14">
        <f>SUM(J59:J61)</f>
        <v>0</v>
      </c>
      <c r="K58" s="14">
        <f>SUM(K59:K61)</f>
        <v>0</v>
      </c>
      <c r="L58" s="14">
        <f>SUM(L59:L61)</f>
        <v>0.4</v>
      </c>
      <c r="M58" s="14">
        <f>SUM(M59:M61)</f>
        <v>0.52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f>SUM(X59:X61)</f>
        <v>0</v>
      </c>
      <c r="Y58" s="14">
        <v>0</v>
      </c>
      <c r="Z58" s="14">
        <v>0</v>
      </c>
      <c r="AA58" s="14">
        <f>SUM(AA59:AA61)</f>
        <v>0</v>
      </c>
      <c r="AB58" s="14">
        <v>0</v>
      </c>
      <c r="AC58" s="14">
        <v>0</v>
      </c>
      <c r="AD58" s="14">
        <f t="shared" ref="AD58:AM58" si="21">SUM(AD59:AD61)</f>
        <v>6.7829999999999995</v>
      </c>
      <c r="AE58" s="14">
        <f t="shared" si="21"/>
        <v>10.549999999999999</v>
      </c>
      <c r="AF58" s="14">
        <f t="shared" si="21"/>
        <v>0</v>
      </c>
      <c r="AG58" s="14">
        <f t="shared" si="21"/>
        <v>0</v>
      </c>
      <c r="AH58" s="14">
        <f t="shared" si="21"/>
        <v>0</v>
      </c>
      <c r="AI58" s="14">
        <f t="shared" si="21"/>
        <v>0</v>
      </c>
      <c r="AJ58" s="14">
        <f t="shared" si="21"/>
        <v>0</v>
      </c>
      <c r="AK58" s="14">
        <f t="shared" si="21"/>
        <v>0</v>
      </c>
      <c r="AL58" s="14">
        <f t="shared" si="21"/>
        <v>0</v>
      </c>
      <c r="AM58" s="14">
        <f t="shared" si="21"/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f>SUM(AV59:AV61)</f>
        <v>10.929</v>
      </c>
      <c r="AW58" s="14">
        <f>SUM(AW59:AW61)</f>
        <v>10.731999999999999</v>
      </c>
      <c r="AX58" s="14">
        <v>0</v>
      </c>
      <c r="AY58" s="14">
        <v>0</v>
      </c>
      <c r="AZ58" s="14">
        <v>0</v>
      </c>
      <c r="BA58" s="14">
        <v>0</v>
      </c>
      <c r="BB58" s="14">
        <f>SUM(BB59:BB61)</f>
        <v>0</v>
      </c>
      <c r="BC58" s="14">
        <v>0</v>
      </c>
      <c r="BD58" s="14">
        <f>SUM(BD59:BD61)</f>
        <v>0</v>
      </c>
      <c r="BE58" s="14">
        <f>SUM(BE59:BE61)</f>
        <v>0</v>
      </c>
      <c r="BF58" s="14">
        <v>0</v>
      </c>
      <c r="BG58" s="14">
        <v>0</v>
      </c>
    </row>
    <row r="59" spans="1:59" ht="47.25" x14ac:dyDescent="0.2">
      <c r="A59" s="11" t="s">
        <v>94</v>
      </c>
      <c r="B59" s="17" t="s">
        <v>225</v>
      </c>
      <c r="C59" s="17" t="s">
        <v>181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f>SUM(K60:K62)</f>
        <v>0</v>
      </c>
      <c r="L59" s="14">
        <v>0.2</v>
      </c>
      <c r="M59" s="14">
        <v>0.2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6</v>
      </c>
      <c r="AE59" s="14">
        <v>8.4559999999999995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22">
        <v>5.99</v>
      </c>
      <c r="AW59" s="14">
        <v>5.8869999999999996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5">
        <v>0</v>
      </c>
      <c r="BE59" s="15">
        <v>0</v>
      </c>
      <c r="BF59" s="14">
        <v>0</v>
      </c>
      <c r="BG59" s="14">
        <v>0</v>
      </c>
    </row>
    <row r="60" spans="1:59" ht="47.25" x14ac:dyDescent="0.2">
      <c r="A60" s="11" t="s">
        <v>239</v>
      </c>
      <c r="B60" s="12" t="s">
        <v>199</v>
      </c>
      <c r="C60" s="17" t="s">
        <v>183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0.12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0.47</v>
      </c>
      <c r="AE60" s="14">
        <v>1.754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22">
        <v>3.47</v>
      </c>
      <c r="AW60" s="14">
        <v>3.4049999999999998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5">
        <v>0</v>
      </c>
      <c r="BE60" s="15">
        <v>0</v>
      </c>
      <c r="BF60" s="14">
        <v>0</v>
      </c>
      <c r="BG60" s="14">
        <v>0</v>
      </c>
    </row>
    <row r="61" spans="1:59" ht="31.5" x14ac:dyDescent="0.2">
      <c r="A61" s="11" t="s">
        <v>223</v>
      </c>
      <c r="B61" s="17" t="s">
        <v>141</v>
      </c>
      <c r="C61" s="17" t="s">
        <v>182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0.2</v>
      </c>
      <c r="M61" s="14">
        <v>0.2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0.313</v>
      </c>
      <c r="AE61" s="14">
        <v>0.34</v>
      </c>
      <c r="AF61" s="14">
        <v>0</v>
      </c>
      <c r="AG61" s="14">
        <v>0</v>
      </c>
      <c r="AH61" s="14">
        <v>0</v>
      </c>
      <c r="AI61" s="14">
        <f t="shared" ref="AI61:AM61" si="22">AH61</f>
        <v>0</v>
      </c>
      <c r="AJ61" s="14">
        <f t="shared" si="22"/>
        <v>0</v>
      </c>
      <c r="AK61" s="14">
        <f t="shared" si="22"/>
        <v>0</v>
      </c>
      <c r="AL61" s="14">
        <f t="shared" si="22"/>
        <v>0</v>
      </c>
      <c r="AM61" s="14">
        <f t="shared" si="22"/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22">
        <v>1.4690000000000001</v>
      </c>
      <c r="AW61" s="14">
        <v>1.44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5">
        <v>0</v>
      </c>
      <c r="BE61" s="15">
        <v>0</v>
      </c>
      <c r="BF61" s="14">
        <v>0</v>
      </c>
      <c r="BG61" s="14">
        <v>0</v>
      </c>
    </row>
    <row r="62" spans="1:59" ht="47.25" x14ac:dyDescent="0.2">
      <c r="A62" s="11" t="s">
        <v>142</v>
      </c>
      <c r="B62" s="12" t="s">
        <v>143</v>
      </c>
      <c r="C62" s="13" t="s">
        <v>80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5">
        <v>0</v>
      </c>
      <c r="BE62" s="15">
        <v>0</v>
      </c>
      <c r="BF62" s="14">
        <v>0</v>
      </c>
      <c r="BG62" s="14">
        <v>0</v>
      </c>
    </row>
    <row r="63" spans="1:59" ht="47.25" x14ac:dyDescent="0.2">
      <c r="A63" s="11" t="s">
        <v>144</v>
      </c>
      <c r="B63" s="12" t="s">
        <v>145</v>
      </c>
      <c r="C63" s="13" t="s">
        <v>80</v>
      </c>
      <c r="D63" s="14">
        <f>SUM(D64,D66,D68,D69,D70,D72,D73,D74)</f>
        <v>0</v>
      </c>
      <c r="E63" s="14">
        <v>0</v>
      </c>
      <c r="F63" s="14">
        <v>0</v>
      </c>
      <c r="G63" s="14">
        <f>SUM(G64,G66,G68,G69,G70,G72,G73,G74)</f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f>SUM(X64,X66,X68,X69,X70,X72,X73,X74)</f>
        <v>0</v>
      </c>
      <c r="Y63" s="14">
        <v>0</v>
      </c>
      <c r="Z63" s="14">
        <v>0</v>
      </c>
      <c r="AA63" s="14">
        <f t="shared" ref="AA63:AM63" si="23">SUM(AA64,AA66,AA68,AA69,AA70,AA72,AA73,AA74)</f>
        <v>0</v>
      </c>
      <c r="AB63" s="14">
        <f t="shared" si="23"/>
        <v>0</v>
      </c>
      <c r="AC63" s="14">
        <f t="shared" si="23"/>
        <v>0</v>
      </c>
      <c r="AD63" s="14">
        <f t="shared" si="23"/>
        <v>0</v>
      </c>
      <c r="AE63" s="14">
        <f t="shared" si="23"/>
        <v>0</v>
      </c>
      <c r="AF63" s="14">
        <f t="shared" si="23"/>
        <v>0</v>
      </c>
      <c r="AG63" s="14">
        <f t="shared" si="23"/>
        <v>0</v>
      </c>
      <c r="AH63" s="14">
        <f t="shared" si="23"/>
        <v>0</v>
      </c>
      <c r="AI63" s="14">
        <f t="shared" si="23"/>
        <v>0</v>
      </c>
      <c r="AJ63" s="14">
        <f t="shared" si="23"/>
        <v>0</v>
      </c>
      <c r="AK63" s="14">
        <f t="shared" si="23"/>
        <v>10</v>
      </c>
      <c r="AL63" s="14">
        <f t="shared" si="23"/>
        <v>0</v>
      </c>
      <c r="AM63" s="14">
        <f t="shared" si="23"/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f>SUM(AV64,AV66,AV68,AV69,AV70,AV72,AV73,AV74)</f>
        <v>14.239000000000001</v>
      </c>
      <c r="AW63" s="14">
        <f>SUM(AW64,AW66,AW68,AW69,AW70,AW72,AW73,AW74)</f>
        <v>14.065999999999999</v>
      </c>
      <c r="AX63" s="14">
        <v>0</v>
      </c>
      <c r="AY63" s="14">
        <v>0</v>
      </c>
      <c r="AZ63" s="14">
        <v>0</v>
      </c>
      <c r="BA63" s="14">
        <v>0</v>
      </c>
      <c r="BB63" s="14">
        <f>SUM(BB64,BB66,BB68,BB69,BB70,BB72,BB73,BB74)</f>
        <v>0</v>
      </c>
      <c r="BC63" s="14">
        <v>0</v>
      </c>
      <c r="BD63" s="14">
        <f>SUM(BD64,BD66,BD68,BD69,BD70,BD72,BD73,BD74)</f>
        <v>0</v>
      </c>
      <c r="BE63" s="14">
        <f>SUM(BE64,BE66,BE68,BE69,BE70,BE72,BE73,BE74)</f>
        <v>0</v>
      </c>
      <c r="BF63" s="14">
        <v>0</v>
      </c>
      <c r="BG63" s="14">
        <v>0</v>
      </c>
    </row>
    <row r="64" spans="1:59" ht="47.25" x14ac:dyDescent="0.2">
      <c r="A64" s="11" t="s">
        <v>146</v>
      </c>
      <c r="B64" s="12" t="s">
        <v>228</v>
      </c>
      <c r="C64" s="13" t="s">
        <v>80</v>
      </c>
      <c r="D64" s="14">
        <f>SUM(D65:D65)</f>
        <v>0</v>
      </c>
      <c r="E64" s="14">
        <v>0</v>
      </c>
      <c r="F64" s="14">
        <v>0</v>
      </c>
      <c r="G64" s="14">
        <f>SUM(G65:G65)</f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f>SUM(X65:X65)</f>
        <v>0</v>
      </c>
      <c r="Y64" s="14">
        <v>0</v>
      </c>
      <c r="Z64" s="14">
        <v>0</v>
      </c>
      <c r="AA64" s="14">
        <f t="shared" ref="AA64:AM64" si="24">SUM(AA65:AA65)</f>
        <v>0</v>
      </c>
      <c r="AB64" s="14">
        <f t="shared" si="24"/>
        <v>0</v>
      </c>
      <c r="AC64" s="14">
        <f t="shared" si="24"/>
        <v>0</v>
      </c>
      <c r="AD64" s="14">
        <f t="shared" si="24"/>
        <v>0</v>
      </c>
      <c r="AE64" s="14">
        <f t="shared" si="24"/>
        <v>0</v>
      </c>
      <c r="AF64" s="14">
        <f t="shared" si="24"/>
        <v>0</v>
      </c>
      <c r="AG64" s="14">
        <f t="shared" si="24"/>
        <v>0</v>
      </c>
      <c r="AH64" s="14">
        <f t="shared" si="24"/>
        <v>0</v>
      </c>
      <c r="AI64" s="14">
        <f t="shared" si="24"/>
        <v>0</v>
      </c>
      <c r="AJ64" s="14">
        <f t="shared" si="24"/>
        <v>0</v>
      </c>
      <c r="AK64" s="14">
        <f t="shared" si="24"/>
        <v>0</v>
      </c>
      <c r="AL64" s="14">
        <f t="shared" si="24"/>
        <v>0</v>
      </c>
      <c r="AM64" s="14">
        <f t="shared" si="24"/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f>SUM(AV65:AV67)</f>
        <v>7.3490000000000002</v>
      </c>
      <c r="AW64" s="14">
        <f>SUM(AW65:AW65)</f>
        <v>7.1379999999999999</v>
      </c>
      <c r="AX64" s="14">
        <v>0</v>
      </c>
      <c r="AY64" s="14">
        <v>0</v>
      </c>
      <c r="AZ64" s="14">
        <v>0</v>
      </c>
      <c r="BA64" s="14">
        <v>0</v>
      </c>
      <c r="BB64" s="14">
        <f>SUM(BB65:BB65)</f>
        <v>0</v>
      </c>
      <c r="BC64" s="14">
        <v>0</v>
      </c>
      <c r="BD64" s="14">
        <f>SUM(BD65:BD65)</f>
        <v>0</v>
      </c>
      <c r="BE64" s="14">
        <f>SUM(BE65:BE65)</f>
        <v>0</v>
      </c>
      <c r="BF64" s="14">
        <v>0</v>
      </c>
      <c r="BG64" s="14">
        <v>0</v>
      </c>
    </row>
    <row r="65" spans="1:59" ht="47.25" x14ac:dyDescent="0.2">
      <c r="A65" s="11" t="s">
        <v>94</v>
      </c>
      <c r="B65" s="17" t="s">
        <v>200</v>
      </c>
      <c r="C65" s="16" t="s">
        <v>184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7.1459999999999999</v>
      </c>
      <c r="AW65" s="14">
        <v>7.1379999999999999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5">
        <v>0</v>
      </c>
      <c r="BE65" s="15">
        <v>0</v>
      </c>
      <c r="BF65" s="14">
        <v>0</v>
      </c>
      <c r="BG65" s="14">
        <v>0</v>
      </c>
    </row>
    <row r="66" spans="1:59" ht="31.5" x14ac:dyDescent="0.2">
      <c r="A66" s="11" t="s">
        <v>147</v>
      </c>
      <c r="B66" s="12" t="s">
        <v>229</v>
      </c>
      <c r="C66" s="13" t="s">
        <v>80</v>
      </c>
      <c r="D66" s="14">
        <f>SUM(D67)</f>
        <v>0</v>
      </c>
      <c r="E66" s="14">
        <v>0</v>
      </c>
      <c r="F66" s="14">
        <v>0</v>
      </c>
      <c r="G66" s="14">
        <f>SUM(G67)</f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f>SUM(X67)</f>
        <v>0</v>
      </c>
      <c r="Y66" s="14">
        <v>0</v>
      </c>
      <c r="Z66" s="14">
        <v>0</v>
      </c>
      <c r="AA66" s="14">
        <f t="shared" ref="AA66:AM66" si="25">SUM(AA67)</f>
        <v>0</v>
      </c>
      <c r="AB66" s="14">
        <f t="shared" si="25"/>
        <v>0</v>
      </c>
      <c r="AC66" s="14">
        <f t="shared" si="25"/>
        <v>0</v>
      </c>
      <c r="AD66" s="14">
        <f t="shared" si="25"/>
        <v>0</v>
      </c>
      <c r="AE66" s="14">
        <f t="shared" si="25"/>
        <v>0</v>
      </c>
      <c r="AF66" s="14">
        <f t="shared" si="25"/>
        <v>0</v>
      </c>
      <c r="AG66" s="14">
        <f t="shared" si="25"/>
        <v>0</v>
      </c>
      <c r="AH66" s="14">
        <f t="shared" si="25"/>
        <v>0</v>
      </c>
      <c r="AI66" s="14">
        <f t="shared" si="25"/>
        <v>0</v>
      </c>
      <c r="AJ66" s="14">
        <f t="shared" si="25"/>
        <v>0</v>
      </c>
      <c r="AK66" s="14">
        <f t="shared" si="25"/>
        <v>0</v>
      </c>
      <c r="AL66" s="14">
        <f t="shared" si="25"/>
        <v>0</v>
      </c>
      <c r="AM66" s="14">
        <f t="shared" si="25"/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f>SUM(AW67)</f>
        <v>0.17</v>
      </c>
      <c r="AX66" s="14">
        <v>0</v>
      </c>
      <c r="AY66" s="14">
        <v>0</v>
      </c>
      <c r="AZ66" s="14">
        <v>0</v>
      </c>
      <c r="BA66" s="14">
        <v>0</v>
      </c>
      <c r="BB66" s="14">
        <f>SUM(BB67)</f>
        <v>0</v>
      </c>
      <c r="BC66" s="14">
        <v>0</v>
      </c>
      <c r="BD66" s="14">
        <f>SUM(BD67)</f>
        <v>0</v>
      </c>
      <c r="BE66" s="14">
        <f>SUM(BE67)</f>
        <v>0</v>
      </c>
      <c r="BF66" s="14">
        <v>0</v>
      </c>
      <c r="BG66" s="14">
        <v>0</v>
      </c>
    </row>
    <row r="67" spans="1:59" ht="31.5" x14ac:dyDescent="0.2">
      <c r="A67" s="11" t="s">
        <v>94</v>
      </c>
      <c r="B67" s="12" t="s">
        <v>148</v>
      </c>
      <c r="C67" s="16" t="s">
        <v>185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0.20300000000000001</v>
      </c>
      <c r="AW67" s="14">
        <v>0.17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5">
        <v>0</v>
      </c>
      <c r="BE67" s="15">
        <v>0</v>
      </c>
      <c r="BF67" s="14">
        <v>0</v>
      </c>
      <c r="BG67" s="14">
        <v>0</v>
      </c>
    </row>
    <row r="68" spans="1:59" ht="31.5" x14ac:dyDescent="0.2">
      <c r="A68" s="11" t="s">
        <v>149</v>
      </c>
      <c r="B68" s="12" t="s">
        <v>230</v>
      </c>
      <c r="C68" s="13" t="s">
        <v>80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5">
        <v>0</v>
      </c>
      <c r="BE68" s="15">
        <v>0</v>
      </c>
      <c r="BF68" s="14">
        <v>0</v>
      </c>
      <c r="BG68" s="14">
        <v>0</v>
      </c>
    </row>
    <row r="69" spans="1:59" ht="47.25" x14ac:dyDescent="0.2">
      <c r="A69" s="11" t="s">
        <v>150</v>
      </c>
      <c r="B69" s="12" t="s">
        <v>231</v>
      </c>
      <c r="C69" s="13" t="s">
        <v>80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5">
        <v>0</v>
      </c>
      <c r="BE69" s="15">
        <v>0</v>
      </c>
      <c r="BF69" s="14">
        <v>0</v>
      </c>
      <c r="BG69" s="14">
        <v>0</v>
      </c>
    </row>
    <row r="70" spans="1:59" ht="63" x14ac:dyDescent="0.2">
      <c r="A70" s="11" t="s">
        <v>151</v>
      </c>
      <c r="B70" s="12" t="s">
        <v>232</v>
      </c>
      <c r="C70" s="13" t="s">
        <v>80</v>
      </c>
      <c r="D70" s="14">
        <f>SUM(D71:D71)</f>
        <v>0</v>
      </c>
      <c r="E70" s="14">
        <v>0</v>
      </c>
      <c r="F70" s="14">
        <v>0</v>
      </c>
      <c r="G70" s="14">
        <f>SUM(G71:G71)</f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f>SUM(X71:X71)</f>
        <v>0</v>
      </c>
      <c r="Y70" s="14">
        <v>0</v>
      </c>
      <c r="Z70" s="14">
        <v>0</v>
      </c>
      <c r="AA70" s="14">
        <f t="shared" ref="AA70:AM70" si="26">SUM(AA71:AA71)</f>
        <v>0</v>
      </c>
      <c r="AB70" s="14">
        <f t="shared" si="26"/>
        <v>0</v>
      </c>
      <c r="AC70" s="14">
        <f t="shared" si="26"/>
        <v>0</v>
      </c>
      <c r="AD70" s="14">
        <f t="shared" si="26"/>
        <v>0</v>
      </c>
      <c r="AE70" s="14">
        <f t="shared" si="26"/>
        <v>0</v>
      </c>
      <c r="AF70" s="14">
        <f t="shared" si="26"/>
        <v>0</v>
      </c>
      <c r="AG70" s="14">
        <f t="shared" si="26"/>
        <v>0</v>
      </c>
      <c r="AH70" s="14">
        <f t="shared" si="26"/>
        <v>0</v>
      </c>
      <c r="AI70" s="14">
        <f t="shared" si="26"/>
        <v>0</v>
      </c>
      <c r="AJ70" s="14">
        <f t="shared" si="26"/>
        <v>0</v>
      </c>
      <c r="AK70" s="14">
        <f t="shared" si="26"/>
        <v>10</v>
      </c>
      <c r="AL70" s="14">
        <f t="shared" si="26"/>
        <v>0</v>
      </c>
      <c r="AM70" s="14">
        <f t="shared" si="26"/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f>SUM(AV71:AV71)</f>
        <v>6.89</v>
      </c>
      <c r="AW70" s="14">
        <f>SUM(AW71:AW71)</f>
        <v>6.758</v>
      </c>
      <c r="AX70" s="14">
        <v>0</v>
      </c>
      <c r="AY70" s="14">
        <v>0</v>
      </c>
      <c r="AZ70" s="14">
        <v>0</v>
      </c>
      <c r="BA70" s="14">
        <v>0</v>
      </c>
      <c r="BB70" s="14">
        <f>SUM(BB71:BB71)</f>
        <v>0</v>
      </c>
      <c r="BC70" s="14">
        <v>0</v>
      </c>
      <c r="BD70" s="14">
        <f>SUM(BD71:BD71)</f>
        <v>0</v>
      </c>
      <c r="BE70" s="14">
        <f>SUM(BE71:BE71)</f>
        <v>0</v>
      </c>
      <c r="BF70" s="14">
        <v>0</v>
      </c>
      <c r="BG70" s="14">
        <v>0</v>
      </c>
    </row>
    <row r="71" spans="1:59" ht="63" x14ac:dyDescent="0.2">
      <c r="A71" s="11" t="s">
        <v>94</v>
      </c>
      <c r="B71" s="12" t="s">
        <v>186</v>
      </c>
      <c r="C71" s="17" t="s">
        <v>187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10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6.89</v>
      </c>
      <c r="AW71" s="14">
        <v>6.758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5">
        <v>0</v>
      </c>
      <c r="BE71" s="15">
        <v>0</v>
      </c>
      <c r="BF71" s="14">
        <v>0</v>
      </c>
      <c r="BG71" s="14">
        <v>0</v>
      </c>
    </row>
    <row r="72" spans="1:59" ht="47.25" x14ac:dyDescent="0.2">
      <c r="A72" s="11" t="s">
        <v>152</v>
      </c>
      <c r="B72" s="12" t="s">
        <v>233</v>
      </c>
      <c r="C72" s="13" t="s">
        <v>80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5">
        <v>0</v>
      </c>
      <c r="BE72" s="15">
        <v>0</v>
      </c>
      <c r="BF72" s="14">
        <v>0</v>
      </c>
      <c r="BG72" s="14">
        <v>0</v>
      </c>
    </row>
    <row r="73" spans="1:59" ht="47.25" x14ac:dyDescent="0.2">
      <c r="A73" s="11" t="s">
        <v>153</v>
      </c>
      <c r="B73" s="12" t="s">
        <v>234</v>
      </c>
      <c r="C73" s="13" t="s">
        <v>80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5">
        <v>0</v>
      </c>
      <c r="BE73" s="15">
        <v>0</v>
      </c>
      <c r="BF73" s="14">
        <v>0</v>
      </c>
      <c r="BG73" s="14">
        <v>0</v>
      </c>
    </row>
    <row r="74" spans="1:59" ht="63" x14ac:dyDescent="0.2">
      <c r="A74" s="11" t="s">
        <v>154</v>
      </c>
      <c r="B74" s="12" t="s">
        <v>235</v>
      </c>
      <c r="C74" s="13" t="s">
        <v>80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5">
        <v>0</v>
      </c>
      <c r="BE74" s="15">
        <v>0</v>
      </c>
      <c r="BF74" s="14">
        <v>0</v>
      </c>
      <c r="BG74" s="14">
        <v>0</v>
      </c>
    </row>
    <row r="75" spans="1:59" ht="63" x14ac:dyDescent="0.2">
      <c r="A75" s="11" t="s">
        <v>155</v>
      </c>
      <c r="B75" s="12" t="s">
        <v>156</v>
      </c>
      <c r="C75" s="13" t="s">
        <v>80</v>
      </c>
      <c r="D75" s="14">
        <f>SUM(D76:D77)</f>
        <v>0</v>
      </c>
      <c r="E75" s="14">
        <v>0</v>
      </c>
      <c r="F75" s="14">
        <v>0</v>
      </c>
      <c r="G75" s="14">
        <f>SUM(G76:G77)</f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f>SUM(X76:X77)</f>
        <v>0</v>
      </c>
      <c r="Y75" s="14">
        <v>0</v>
      </c>
      <c r="Z75" s="14">
        <v>0</v>
      </c>
      <c r="AA75" s="14">
        <f t="shared" ref="AA75:AM75" si="27">SUM(AA76:AA77)</f>
        <v>0</v>
      </c>
      <c r="AB75" s="14">
        <f t="shared" si="27"/>
        <v>0</v>
      </c>
      <c r="AC75" s="14">
        <f t="shared" si="27"/>
        <v>0</v>
      </c>
      <c r="AD75" s="14">
        <f t="shared" si="27"/>
        <v>0</v>
      </c>
      <c r="AE75" s="14">
        <f t="shared" si="27"/>
        <v>0</v>
      </c>
      <c r="AF75" s="14">
        <f t="shared" si="27"/>
        <v>0</v>
      </c>
      <c r="AG75" s="14">
        <f t="shared" si="27"/>
        <v>0</v>
      </c>
      <c r="AH75" s="14">
        <f t="shared" si="27"/>
        <v>0</v>
      </c>
      <c r="AI75" s="14">
        <f t="shared" si="27"/>
        <v>0</v>
      </c>
      <c r="AJ75" s="14">
        <f t="shared" si="27"/>
        <v>0</v>
      </c>
      <c r="AK75" s="14">
        <f t="shared" si="27"/>
        <v>0</v>
      </c>
      <c r="AL75" s="14">
        <f t="shared" si="27"/>
        <v>0</v>
      </c>
      <c r="AM75" s="14">
        <f t="shared" si="27"/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f>SUM(AW76:AW77)</f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f>SUM(BB76:BB77)</f>
        <v>0</v>
      </c>
      <c r="BC75" s="14">
        <v>0</v>
      </c>
      <c r="BD75" s="14">
        <f>SUM(BD76:BD77)</f>
        <v>0</v>
      </c>
      <c r="BE75" s="14">
        <f>SUM(BE76:BE77)</f>
        <v>0</v>
      </c>
      <c r="BF75" s="14">
        <v>0</v>
      </c>
      <c r="BG75" s="14">
        <v>0</v>
      </c>
    </row>
    <row r="76" spans="1:59" ht="31.5" x14ac:dyDescent="0.2">
      <c r="A76" s="11" t="s">
        <v>157</v>
      </c>
      <c r="B76" s="12" t="s">
        <v>158</v>
      </c>
      <c r="C76" s="13" t="s">
        <v>80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5">
        <v>0</v>
      </c>
      <c r="BE76" s="15">
        <v>0</v>
      </c>
      <c r="BF76" s="14">
        <v>0</v>
      </c>
      <c r="BG76" s="14">
        <v>0</v>
      </c>
    </row>
    <row r="77" spans="1:59" ht="47.25" x14ac:dyDescent="0.2">
      <c r="A77" s="11" t="s">
        <v>159</v>
      </c>
      <c r="B77" s="12" t="s">
        <v>160</v>
      </c>
      <c r="C77" s="13" t="s">
        <v>80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f t="shared" ref="AC77:AE78" si="28">SUM(AC78:AC79)</f>
        <v>0</v>
      </c>
      <c r="AD77" s="14">
        <f t="shared" si="28"/>
        <v>0</v>
      </c>
      <c r="AE77" s="14">
        <f t="shared" si="28"/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5">
        <v>0</v>
      </c>
      <c r="BE77" s="15">
        <v>0</v>
      </c>
      <c r="BF77" s="14">
        <v>0</v>
      </c>
      <c r="BG77" s="14">
        <v>0</v>
      </c>
    </row>
    <row r="78" spans="1:59" ht="63" x14ac:dyDescent="0.2">
      <c r="A78" s="11" t="s">
        <v>161</v>
      </c>
      <c r="B78" s="12" t="s">
        <v>162</v>
      </c>
      <c r="C78" s="13" t="s">
        <v>80</v>
      </c>
      <c r="D78" s="14">
        <f>SUM(D79:D80)</f>
        <v>0</v>
      </c>
      <c r="E78" s="14">
        <v>0</v>
      </c>
      <c r="F78" s="14">
        <v>0</v>
      </c>
      <c r="G78" s="14">
        <f>SUM(G79:G80)</f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f>SUM(X79:X80)</f>
        <v>0</v>
      </c>
      <c r="Y78" s="14">
        <v>0</v>
      </c>
      <c r="Z78" s="14">
        <v>0</v>
      </c>
      <c r="AA78" s="14">
        <f>SUM(AA79:AA80)</f>
        <v>0</v>
      </c>
      <c r="AB78" s="14">
        <f>SUM(AB79:AB80)</f>
        <v>0</v>
      </c>
      <c r="AC78" s="14">
        <f t="shared" si="28"/>
        <v>0</v>
      </c>
      <c r="AD78" s="14">
        <f t="shared" si="28"/>
        <v>0</v>
      </c>
      <c r="AE78" s="14">
        <f t="shared" si="28"/>
        <v>0</v>
      </c>
      <c r="AF78" s="14">
        <f t="shared" ref="AF78:AM78" si="29">SUM(AF79:AF80)</f>
        <v>0</v>
      </c>
      <c r="AG78" s="14">
        <f t="shared" si="29"/>
        <v>0</v>
      </c>
      <c r="AH78" s="14">
        <f t="shared" si="29"/>
        <v>0</v>
      </c>
      <c r="AI78" s="14">
        <f t="shared" si="29"/>
        <v>0</v>
      </c>
      <c r="AJ78" s="14">
        <f t="shared" si="29"/>
        <v>0</v>
      </c>
      <c r="AK78" s="14">
        <f t="shared" si="29"/>
        <v>0</v>
      </c>
      <c r="AL78" s="14">
        <f t="shared" si="29"/>
        <v>0</v>
      </c>
      <c r="AM78" s="14">
        <f t="shared" si="29"/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f>SUM(AW79:AW80)</f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f>SUM(BB79:BB80)</f>
        <v>0</v>
      </c>
      <c r="BC78" s="14">
        <v>0</v>
      </c>
      <c r="BD78" s="14">
        <f>SUM(BD79:BD80)</f>
        <v>0</v>
      </c>
      <c r="BE78" s="14">
        <f>SUM(BE79:BE80)</f>
        <v>0</v>
      </c>
      <c r="BF78" s="14">
        <v>0</v>
      </c>
      <c r="BG78" s="14">
        <v>0</v>
      </c>
    </row>
    <row r="79" spans="1:59" ht="63" x14ac:dyDescent="0.2">
      <c r="A79" s="11" t="s">
        <v>163</v>
      </c>
      <c r="B79" s="12" t="s">
        <v>164</v>
      </c>
      <c r="C79" s="13" t="s">
        <v>80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5">
        <v>0</v>
      </c>
      <c r="BE79" s="15">
        <v>0</v>
      </c>
      <c r="BF79" s="14">
        <v>0</v>
      </c>
      <c r="BG79" s="14">
        <v>0</v>
      </c>
    </row>
    <row r="80" spans="1:59" ht="63" x14ac:dyDescent="0.2">
      <c r="A80" s="11" t="s">
        <v>165</v>
      </c>
      <c r="B80" s="12" t="s">
        <v>166</v>
      </c>
      <c r="C80" s="13" t="s">
        <v>80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5">
        <v>0</v>
      </c>
      <c r="BE80" s="15">
        <v>0</v>
      </c>
      <c r="BF80" s="14">
        <v>0</v>
      </c>
      <c r="BG80" s="14">
        <v>0</v>
      </c>
    </row>
    <row r="81" spans="1:59" ht="47.25" x14ac:dyDescent="0.2">
      <c r="A81" s="11" t="s">
        <v>167</v>
      </c>
      <c r="B81" s="12" t="s">
        <v>168</v>
      </c>
      <c r="C81" s="13" t="s">
        <v>80</v>
      </c>
      <c r="D81" s="14">
        <f>SUM(D82:D84)</f>
        <v>0</v>
      </c>
      <c r="E81" s="14">
        <v>0</v>
      </c>
      <c r="F81" s="14">
        <f>SUM(F82:F84)</f>
        <v>0.32</v>
      </c>
      <c r="G81" s="14">
        <f>SUM(G82:G84)</f>
        <v>0.32</v>
      </c>
      <c r="H81" s="14">
        <v>0</v>
      </c>
      <c r="I81" s="14">
        <v>0</v>
      </c>
      <c r="J81" s="14">
        <v>0</v>
      </c>
      <c r="K81" s="14">
        <v>0</v>
      </c>
      <c r="L81" s="14">
        <f>SUM(L82:L84)</f>
        <v>5.6180000000000003</v>
      </c>
      <c r="M81" s="14">
        <f>SUM(M82:M84)</f>
        <v>5.6310000000000002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f>SUM(X82:X84)</f>
        <v>0</v>
      </c>
      <c r="Y81" s="14">
        <v>0</v>
      </c>
      <c r="Z81" s="14">
        <v>0</v>
      </c>
      <c r="AA81" s="14">
        <f>SUM(AA82:AA84)</f>
        <v>0</v>
      </c>
      <c r="AB81" s="14">
        <v>0</v>
      </c>
      <c r="AC81" s="14">
        <v>0</v>
      </c>
      <c r="AD81" s="14">
        <f t="shared" ref="AD81:AM81" si="30">SUM(AD82:AD84)</f>
        <v>0</v>
      </c>
      <c r="AE81" s="14">
        <f t="shared" si="30"/>
        <v>0</v>
      </c>
      <c r="AF81" s="14">
        <f t="shared" si="30"/>
        <v>0</v>
      </c>
      <c r="AG81" s="14">
        <f t="shared" si="30"/>
        <v>0</v>
      </c>
      <c r="AH81" s="14">
        <f t="shared" si="30"/>
        <v>0</v>
      </c>
      <c r="AI81" s="14">
        <f t="shared" si="30"/>
        <v>0</v>
      </c>
      <c r="AJ81" s="14">
        <f t="shared" si="30"/>
        <v>0</v>
      </c>
      <c r="AK81" s="14">
        <f t="shared" si="30"/>
        <v>0</v>
      </c>
      <c r="AL81" s="14">
        <f t="shared" si="30"/>
        <v>0</v>
      </c>
      <c r="AM81" s="14">
        <f t="shared" si="30"/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f>SUM(AV82:AV84)</f>
        <v>5.3079999999999998</v>
      </c>
      <c r="AW81" s="14">
        <f>SUM(AW82:AW84)</f>
        <v>5.3170000000000002</v>
      </c>
      <c r="AX81" s="14">
        <v>0</v>
      </c>
      <c r="AY81" s="14">
        <v>0</v>
      </c>
      <c r="AZ81" s="14">
        <v>0</v>
      </c>
      <c r="BA81" s="14">
        <v>0</v>
      </c>
      <c r="BB81" s="14">
        <f>SUM(BB82:BB84)</f>
        <v>0</v>
      </c>
      <c r="BC81" s="14">
        <v>0</v>
      </c>
      <c r="BD81" s="14">
        <f>SUM(BD82:BD84)</f>
        <v>0</v>
      </c>
      <c r="BE81" s="14">
        <f>SUM(BE82:BE84)</f>
        <v>0</v>
      </c>
      <c r="BF81" s="14">
        <v>0</v>
      </c>
      <c r="BG81" s="14">
        <v>0</v>
      </c>
    </row>
    <row r="82" spans="1:59" ht="47.25" x14ac:dyDescent="0.2">
      <c r="A82" s="11" t="s">
        <v>94</v>
      </c>
      <c r="B82" s="20" t="s">
        <v>226</v>
      </c>
      <c r="C82" s="17" t="s">
        <v>227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5.08</v>
      </c>
      <c r="M82" s="14">
        <v>5.0750000000000002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1.93</v>
      </c>
      <c r="AW82" s="14">
        <v>1.9450000000000001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</row>
    <row r="83" spans="1:59" ht="47.25" x14ac:dyDescent="0.2">
      <c r="A83" s="11" t="s">
        <v>239</v>
      </c>
      <c r="B83" s="19" t="s">
        <v>201</v>
      </c>
      <c r="C83" s="21" t="s">
        <v>188</v>
      </c>
      <c r="D83" s="14">
        <v>0</v>
      </c>
      <c r="E83" s="14">
        <v>0</v>
      </c>
      <c r="F83" s="14">
        <v>0.16</v>
      </c>
      <c r="G83" s="14">
        <v>0.16</v>
      </c>
      <c r="H83" s="14">
        <v>0</v>
      </c>
      <c r="I83" s="14">
        <v>0</v>
      </c>
      <c r="J83" s="14">
        <v>0</v>
      </c>
      <c r="K83" s="14">
        <v>0</v>
      </c>
      <c r="L83" s="14">
        <v>0.44500000000000001</v>
      </c>
      <c r="M83" s="14">
        <v>0.46300000000000002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f t="shared" ref="AF83" si="31">AE83</f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2.214</v>
      </c>
      <c r="AW83" s="14">
        <v>2.21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5">
        <v>0</v>
      </c>
      <c r="BE83" s="15">
        <v>0</v>
      </c>
      <c r="BF83" s="14">
        <v>0</v>
      </c>
      <c r="BG83" s="14">
        <v>0</v>
      </c>
    </row>
    <row r="84" spans="1:59" ht="31.5" x14ac:dyDescent="0.2">
      <c r="A84" s="11" t="s">
        <v>223</v>
      </c>
      <c r="B84" s="19" t="s">
        <v>169</v>
      </c>
      <c r="C84" s="21" t="s">
        <v>189</v>
      </c>
      <c r="D84" s="14">
        <v>0</v>
      </c>
      <c r="E84" s="14">
        <v>0</v>
      </c>
      <c r="F84" s="14">
        <v>0.16</v>
      </c>
      <c r="G84" s="14">
        <v>0.16</v>
      </c>
      <c r="H84" s="14">
        <v>0</v>
      </c>
      <c r="I84" s="14">
        <v>0</v>
      </c>
      <c r="J84" s="14">
        <v>0</v>
      </c>
      <c r="K84" s="14">
        <v>0</v>
      </c>
      <c r="L84" s="14">
        <v>9.2999999999999999E-2</v>
      </c>
      <c r="M84" s="14">
        <v>9.2999999999999999E-2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1.1639999999999999</v>
      </c>
      <c r="AW84" s="14">
        <v>1.1619999999999999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5">
        <v>0</v>
      </c>
      <c r="BE84" s="15">
        <v>0</v>
      </c>
      <c r="BF84" s="14">
        <v>0</v>
      </c>
      <c r="BG84" s="14">
        <v>0</v>
      </c>
    </row>
    <row r="85" spans="1:59" ht="47.25" x14ac:dyDescent="0.25">
      <c r="A85" s="11" t="s">
        <v>170</v>
      </c>
      <c r="B85" s="42" t="s">
        <v>171</v>
      </c>
      <c r="C85" s="13" t="s">
        <v>80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5">
        <v>0</v>
      </c>
      <c r="BE85" s="15">
        <v>0</v>
      </c>
      <c r="BF85" s="14">
        <v>0</v>
      </c>
      <c r="BG85" s="14">
        <v>0</v>
      </c>
    </row>
    <row r="86" spans="1:59" ht="31.5" x14ac:dyDescent="0.25">
      <c r="A86" s="11" t="s">
        <v>172</v>
      </c>
      <c r="B86" s="42" t="s">
        <v>173</v>
      </c>
      <c r="C86" s="13" t="s">
        <v>80</v>
      </c>
      <c r="D86" s="14">
        <f>SUM(D87:D92)</f>
        <v>0</v>
      </c>
      <c r="E86" s="14">
        <v>0</v>
      </c>
      <c r="F86" s="14">
        <v>0</v>
      </c>
      <c r="G86" s="14">
        <f>SUM(G87:G92)</f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f>SUM(X87:X92)</f>
        <v>0</v>
      </c>
      <c r="Y86" s="14">
        <v>0</v>
      </c>
      <c r="Z86" s="14">
        <v>0</v>
      </c>
      <c r="AA86" s="14">
        <f t="shared" ref="AA86:AM86" si="32">SUM(AA87:AA92)</f>
        <v>0</v>
      </c>
      <c r="AB86" s="14">
        <f t="shared" si="32"/>
        <v>0</v>
      </c>
      <c r="AC86" s="14">
        <f t="shared" si="32"/>
        <v>0</v>
      </c>
      <c r="AD86" s="14">
        <f t="shared" si="32"/>
        <v>0</v>
      </c>
      <c r="AE86" s="14">
        <f t="shared" si="32"/>
        <v>0</v>
      </c>
      <c r="AF86" s="14">
        <f t="shared" si="32"/>
        <v>0</v>
      </c>
      <c r="AG86" s="14">
        <f t="shared" si="32"/>
        <v>0</v>
      </c>
      <c r="AH86" s="14">
        <f t="shared" si="32"/>
        <v>0</v>
      </c>
      <c r="AI86" s="14">
        <f t="shared" si="32"/>
        <v>0</v>
      </c>
      <c r="AJ86" s="14">
        <f t="shared" si="32"/>
        <v>0</v>
      </c>
      <c r="AK86" s="14">
        <f t="shared" si="32"/>
        <v>0</v>
      </c>
      <c r="AL86" s="14">
        <f t="shared" si="32"/>
        <v>0</v>
      </c>
      <c r="AM86" s="14">
        <f t="shared" si="32"/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f>SUM(AW87:AW92)</f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f>SUM(BB87:BB92)</f>
        <v>0</v>
      </c>
      <c r="BC86" s="14">
        <f>SUM(BC87:BC92)</f>
        <v>0</v>
      </c>
      <c r="BD86" s="14">
        <f>SUM(BD87:BD92)</f>
        <v>25.753999999999998</v>
      </c>
      <c r="BE86" s="14">
        <f>SUM(BE87:BE92)</f>
        <v>25.756999999999998</v>
      </c>
      <c r="BF86" s="14">
        <v>0</v>
      </c>
      <c r="BG86" s="14">
        <v>0</v>
      </c>
    </row>
    <row r="87" spans="1:59" ht="31.5" x14ac:dyDescent="0.2">
      <c r="A87" s="11" t="s">
        <v>239</v>
      </c>
      <c r="B87" s="17" t="s">
        <v>202</v>
      </c>
      <c r="C87" s="17" t="s">
        <v>190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23">
        <v>22.89</v>
      </c>
      <c r="BE87" s="23">
        <v>22.893999999999998</v>
      </c>
      <c r="BF87" s="14">
        <v>0</v>
      </c>
      <c r="BG87" s="14">
        <v>0</v>
      </c>
    </row>
    <row r="88" spans="1:59" ht="15.75" x14ac:dyDescent="0.2">
      <c r="A88" s="11" t="s">
        <v>172</v>
      </c>
      <c r="B88" s="19" t="s">
        <v>174</v>
      </c>
      <c r="C88" s="21" t="s">
        <v>191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23">
        <v>0.7</v>
      </c>
      <c r="BE88" s="23">
        <v>0.70299999999999996</v>
      </c>
      <c r="BF88" s="14">
        <v>0</v>
      </c>
      <c r="BG88" s="14">
        <v>0</v>
      </c>
    </row>
    <row r="89" spans="1:59" ht="31.5" x14ac:dyDescent="0.2">
      <c r="A89" s="11" t="s">
        <v>172</v>
      </c>
      <c r="B89" s="19" t="s">
        <v>175</v>
      </c>
      <c r="C89" s="21" t="s">
        <v>192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23">
        <v>0.09</v>
      </c>
      <c r="BE89" s="23">
        <v>0.09</v>
      </c>
      <c r="BF89" s="14">
        <v>0</v>
      </c>
      <c r="BG89" s="14">
        <v>0</v>
      </c>
    </row>
    <row r="90" spans="1:59" ht="31.5" x14ac:dyDescent="0.2">
      <c r="A90" s="11" t="s">
        <v>172</v>
      </c>
      <c r="B90" s="20" t="s">
        <v>178</v>
      </c>
      <c r="C90" s="21" t="s">
        <v>193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23">
        <v>0.73</v>
      </c>
      <c r="BE90" s="23">
        <v>0.73</v>
      </c>
      <c r="BF90" s="14">
        <v>0</v>
      </c>
      <c r="BG90" s="14">
        <v>0</v>
      </c>
    </row>
    <row r="91" spans="1:59" ht="15.75" x14ac:dyDescent="0.2">
      <c r="A91" s="11" t="s">
        <v>172</v>
      </c>
      <c r="B91" s="19" t="s">
        <v>176</v>
      </c>
      <c r="C91" s="21" t="s">
        <v>194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23">
        <v>0.64400000000000002</v>
      </c>
      <c r="BE91" s="23">
        <v>0.64300000000000002</v>
      </c>
      <c r="BF91" s="14">
        <v>0</v>
      </c>
      <c r="BG91" s="14">
        <v>0</v>
      </c>
    </row>
    <row r="92" spans="1:59" ht="31.5" x14ac:dyDescent="0.2">
      <c r="A92" s="11" t="s">
        <v>172</v>
      </c>
      <c r="B92" s="19" t="s">
        <v>177</v>
      </c>
      <c r="C92" s="21" t="s">
        <v>195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23">
        <v>0.7</v>
      </c>
      <c r="BE92" s="23">
        <v>0.69699999999999995</v>
      </c>
      <c r="BF92" s="14">
        <v>0</v>
      </c>
      <c r="BG92" s="14">
        <v>0</v>
      </c>
    </row>
    <row r="93" spans="1:59" ht="15.75" x14ac:dyDescent="0.2">
      <c r="BD93" s="15"/>
      <c r="BE93" s="15"/>
    </row>
    <row r="94" spans="1:59" ht="15.75" x14ac:dyDescent="0.2">
      <c r="BD94" s="15"/>
      <c r="BE94" s="15"/>
    </row>
  </sheetData>
  <autoFilter ref="A20:BC92" xr:uid="{00000000-0009-0000-0000-000000000000}"/>
  <mergeCells count="50">
    <mergeCell ref="N17:O18"/>
    <mergeCell ref="P17:Q18"/>
    <mergeCell ref="C15:C19"/>
    <mergeCell ref="AT17:AU18"/>
    <mergeCell ref="AV17:AW18"/>
    <mergeCell ref="V17:W18"/>
    <mergeCell ref="X17:Y18"/>
    <mergeCell ref="Z17:AA18"/>
    <mergeCell ref="AX17:AY18"/>
    <mergeCell ref="AZ17:BA18"/>
    <mergeCell ref="BB17:BC18"/>
    <mergeCell ref="A14:BC14"/>
    <mergeCell ref="A15:A19"/>
    <mergeCell ref="B15:B19"/>
    <mergeCell ref="D15:BG15"/>
    <mergeCell ref="D16:W16"/>
    <mergeCell ref="X16:AM16"/>
    <mergeCell ref="AN16:AQ16"/>
    <mergeCell ref="AR16:AU16"/>
    <mergeCell ref="AV16:BA16"/>
    <mergeCell ref="BB16:BE16"/>
    <mergeCell ref="BF16:BG16"/>
    <mergeCell ref="R17:S18"/>
    <mergeCell ref="T17:U18"/>
    <mergeCell ref="A13:BG13"/>
    <mergeCell ref="BF1:BG1"/>
    <mergeCell ref="BF2:BG2"/>
    <mergeCell ref="BF3:BG3"/>
    <mergeCell ref="A4:BG4"/>
    <mergeCell ref="A5:BG5"/>
    <mergeCell ref="A7:BG7"/>
    <mergeCell ref="A8:BG8"/>
    <mergeCell ref="A10:BG10"/>
    <mergeCell ref="A12:BG12"/>
    <mergeCell ref="BD17:BE18"/>
    <mergeCell ref="BF17:BG18"/>
    <mergeCell ref="D17:E18"/>
    <mergeCell ref="F17:G18"/>
    <mergeCell ref="H17:I18"/>
    <mergeCell ref="J17:K18"/>
    <mergeCell ref="L17:M18"/>
    <mergeCell ref="AB17:AC18"/>
    <mergeCell ref="AD17:AE18"/>
    <mergeCell ref="AF17:AG18"/>
    <mergeCell ref="AH17:AI18"/>
    <mergeCell ref="AJ17:AK18"/>
    <mergeCell ref="AL17:AM18"/>
    <mergeCell ref="AN17:AO18"/>
    <mergeCell ref="AP17:AQ18"/>
    <mergeCell ref="AR17:AS18"/>
  </mergeCells>
  <printOptions horizontalCentered="1"/>
  <pageMargins left="0.70866141732283472" right="0.70866141732283472" top="0.35433070866141736" bottom="0.35433070866141736" header="0.31496062992125984" footer="0.31496062992125984"/>
  <pageSetup paperSize="8" scale="1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1(2)</vt:lpstr>
      <vt:lpstr>'1(2)'!Заголовки_для_печати</vt:lpstr>
      <vt:lpstr>'1(2)'!Область_печати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2018-04-05T09:12:32Z</dcterms:created>
  <dcterms:modified xsi:type="dcterms:W3CDTF">2022-04-14T03:23:01Z</dcterms:modified>
</cp:coreProperties>
</file>